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ТЕНДЕР\Крытый склад 1 и 2. Монтаж рельсовых путей 1,2,3\1. Для тендера 3 кв. 2025г для переторжки 14.08.2025г\"/>
    </mc:Choice>
  </mc:AlternateContent>
  <bookViews>
    <workbookView xWindow="0" yWindow="0" windowWidth="38400" windowHeight="19365"/>
  </bookViews>
  <sheets>
    <sheet name="1632-2021-3.1-КЖ1_07.03.010-Сме" sheetId="1" r:id="rId1"/>
  </sheets>
  <definedNames>
    <definedName name="_xlnm.Print_Titles" localSheetId="0">'1632-2021-3.1-КЖ1_07.03.010-Сме'!$5:$5</definedName>
  </definedNames>
  <calcPr calcId="162913"/>
</workbook>
</file>

<file path=xl/calcChain.xml><?xml version="1.0" encoding="utf-8"?>
<calcChain xmlns="http://schemas.openxmlformats.org/spreadsheetml/2006/main">
  <c r="A129" i="1" l="1"/>
  <c r="A128" i="1"/>
  <c r="A126" i="1"/>
  <c r="A125" i="1"/>
  <c r="A123" i="1"/>
  <c r="A122" i="1"/>
  <c r="A120" i="1"/>
  <c r="A119" i="1"/>
  <c r="A117" i="1"/>
  <c r="A116" i="1"/>
  <c r="A114" i="1"/>
  <c r="A113" i="1"/>
  <c r="A111" i="1"/>
  <c r="A110" i="1"/>
  <c r="A108" i="1"/>
  <c r="A107" i="1"/>
  <c r="A105" i="1"/>
  <c r="A104" i="1"/>
  <c r="A102" i="1"/>
  <c r="A101" i="1"/>
  <c r="A99" i="1"/>
  <c r="A98" i="1"/>
  <c r="A96" i="1"/>
  <c r="A95" i="1"/>
  <c r="A93" i="1"/>
  <c r="A92" i="1"/>
  <c r="A90" i="1"/>
  <c r="A89" i="1"/>
  <c r="A87" i="1"/>
  <c r="A86" i="1"/>
  <c r="A84" i="1"/>
  <c r="A83" i="1"/>
  <c r="A81" i="1"/>
  <c r="A80" i="1"/>
  <c r="A78" i="1"/>
  <c r="A77" i="1"/>
  <c r="A75" i="1"/>
  <c r="A74" i="1"/>
  <c r="A72" i="1"/>
  <c r="A71" i="1"/>
  <c r="A69" i="1"/>
  <c r="A68" i="1"/>
  <c r="A66" i="1"/>
  <c r="A65" i="1"/>
  <c r="A63" i="1"/>
  <c r="A62" i="1"/>
  <c r="A60" i="1"/>
  <c r="A59" i="1"/>
  <c r="A57" i="1"/>
  <c r="A56" i="1"/>
  <c r="A54" i="1"/>
  <c r="A53" i="1"/>
  <c r="A51" i="1"/>
  <c r="A50" i="1"/>
  <c r="A48" i="1"/>
  <c r="A47" i="1"/>
  <c r="A45" i="1"/>
  <c r="A44" i="1"/>
  <c r="A42" i="1"/>
  <c r="A41" i="1"/>
  <c r="A39" i="1"/>
  <c r="A38" i="1"/>
  <c r="A36" i="1"/>
  <c r="A35" i="1"/>
  <c r="A33" i="1"/>
  <c r="A32" i="1"/>
  <c r="A29" i="1"/>
  <c r="A27" i="1"/>
  <c r="A24" i="1"/>
  <c r="A23" i="1"/>
  <c r="A22" i="1"/>
  <c r="A21" i="1"/>
  <c r="A20" i="1"/>
  <c r="A19" i="1"/>
  <c r="A18" i="1"/>
  <c r="A17" i="1"/>
  <c r="A15" i="1"/>
  <c r="A14" i="1"/>
  <c r="A13" i="1"/>
  <c r="A12" i="1"/>
  <c r="A10" i="1"/>
  <c r="A9" i="1"/>
  <c r="A8" i="1"/>
  <c r="A7" i="1"/>
</calcChain>
</file>

<file path=xl/sharedStrings.xml><?xml version="1.0" encoding="utf-8"?>
<sst xmlns="http://schemas.openxmlformats.org/spreadsheetml/2006/main" count="508" uniqueCount="200">
  <si>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</si>
  <si>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</si>
  <si>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</si>
  <si>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</si>
  <si>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</si>
  <si>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</si>
  <si>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</si>
  <si>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Рельсовый путь № 1</t>
  </si>
  <si>
    <t>1</t>
  </si>
  <si>
    <t>Монтаж подкрановых путей: по металлическим  подкрановым балкам для рельсов типа КР
//вес 83,09 кг./м</t>
  </si>
  <si>
    <t>100 м рельса в одну нитку</t>
  </si>
  <si>
    <t xml:space="preserve">(324,95*1,03) / 100 </t>
  </si>
  <si>
    <t xml:space="preserve">1 </t>
  </si>
  <si>
    <t>2</t>
  </si>
  <si>
    <t>Пути подкрановые, марка стали: С 255, крепления и упоры//Рельсовые комплекты</t>
  </si>
  <si>
    <t>т</t>
  </si>
  <si>
    <t xml:space="preserve">(21641+1816+347,3+237,8+348,7+318,8+171,1+153,01+139)*0,001*1,03 </t>
  </si>
  <si>
    <t>3</t>
  </si>
  <si>
    <t>Пути подкрановые, марка стали: С 255, рельсы железнодорожные</t>
  </si>
  <si>
    <t xml:space="preserve">83,09*324,95*0,001*1,03 </t>
  </si>
  <si>
    <t>4</t>
  </si>
  <si>
    <t>Монорельсы, балки и другие аналогичные конструкции промышленных зданий, сборка с помощью: крана на автомобильном ходу</t>
  </si>
  <si>
    <t>1 т конструкций</t>
  </si>
  <si>
    <t xml:space="preserve">83,09*324,95*0,001 </t>
  </si>
  <si>
    <t>Раздел 2. Рельсовый путь № 2</t>
  </si>
  <si>
    <t>5</t>
  </si>
  <si>
    <t xml:space="preserve">(342,73*1,03) / 100 </t>
  </si>
  <si>
    <t>6</t>
  </si>
  <si>
    <t xml:space="preserve">(22762+1846+432,2+196,4+111,3+174,2+120,7+117,58+177,3+181,4+108,06+152,3+126,9)*0,001*1,03 </t>
  </si>
  <si>
    <t>7</t>
  </si>
  <si>
    <t xml:space="preserve">113,47*342,73*0,001*1,03 </t>
  </si>
  <si>
    <t>8</t>
  </si>
  <si>
    <t xml:space="preserve">113,47*342,73*0,001 </t>
  </si>
  <si>
    <t>Раздел 3. Рельсовый путь № 3</t>
  </si>
  <si>
    <t>9</t>
  </si>
  <si>
    <t xml:space="preserve">(327,2*1,03) / 100 </t>
  </si>
  <si>
    <t>10</t>
  </si>
  <si>
    <t xml:space="preserve">(10415,13+352,72+28,45+42,77+76,68+65,38+54,08+997,02+68,77)*0,001*1,03 </t>
  </si>
  <si>
    <t>11</t>
  </si>
  <si>
    <t xml:space="preserve">12,56*327,2*0,001*1,03 </t>
  </si>
  <si>
    <t>12</t>
  </si>
  <si>
    <t xml:space="preserve">12,56*327,2*0,001 </t>
  </si>
  <si>
    <t>13</t>
  </si>
  <si>
    <t>Установка анкеров в отверстия глубиной 100 мм с применением смесей серии MASTERFLOW, диаметр анкера: 20 мм и более</t>
  </si>
  <si>
    <t>100 шт.</t>
  </si>
  <si>
    <t xml:space="preserve">1306 / 100 </t>
  </si>
  <si>
    <t>14</t>
  </si>
  <si>
    <t>На каждые 10 мм изменения глубины отверстия добавлять (уменьшать) к расценке: 46-08-012-05</t>
  </si>
  <si>
    <t>15</t>
  </si>
  <si>
    <t>Анкер химический (капсула с клеевым составом) Hilti HIT-HY 150/330
применительно</t>
  </si>
  <si>
    <t>шт.</t>
  </si>
  <si>
    <t xml:space="preserve"> </t>
  </si>
  <si>
    <t>16</t>
  </si>
  <si>
    <t>Шпилька анкерная Hilti: HIT-V-5,8 М24х450 (HAS) для использования с химическими анкерами HIT
применительно</t>
  </si>
  <si>
    <t>Раздел 4. Монтаж пластин</t>
  </si>
  <si>
    <t>Рельсовый путь № 1, №2</t>
  </si>
  <si>
    <t>17</t>
  </si>
  <si>
    <t>Установка стальных конструкций, остающихся в теле бетона</t>
  </si>
  <si>
    <t>1 т</t>
  </si>
  <si>
    <t xml:space="preserve">41768,97/1000 </t>
  </si>
  <si>
    <t>Рельсовый путь № 3</t>
  </si>
  <si>
    <t>18</t>
  </si>
  <si>
    <t xml:space="preserve">12101/1000 </t>
  </si>
  <si>
    <t>Раздел 5. АКЗ</t>
  </si>
  <si>
    <t>М-1 145 шт (лист 20.5)</t>
  </si>
  <si>
    <t>19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</si>
  <si>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</si>
  <si>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</si>
  <si>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(18122*0,001*19) / 100 </t>
  </si>
  <si>
    <t>20</t>
  </si>
  <si>
    <t>Окраска металлических огрунтованных поверхностей: эмалью ПФ-115 (за 2 раза) К=2</t>
  </si>
  <si>
    <t>М-2 12 шт (лист 20.5)</t>
  </si>
  <si>
    <t>21</t>
  </si>
  <si>
    <t xml:space="preserve">(1462,1*0,001*19) / 100 </t>
  </si>
  <si>
    <t>22</t>
  </si>
  <si>
    <t>М-3 4 шт (лист 20.5)</t>
  </si>
  <si>
    <t>23</t>
  </si>
  <si>
    <t xml:space="preserve">(336,64*0,001*19) / 100 </t>
  </si>
  <si>
    <t>24</t>
  </si>
  <si>
    <t>М-4 1 шт (лист 20.5)</t>
  </si>
  <si>
    <t>25</t>
  </si>
  <si>
    <t>26</t>
  </si>
  <si>
    <t xml:space="preserve">(156,38*0,001*19) / 100 </t>
  </si>
  <si>
    <t>М-5 1 шт (лист 20.5)</t>
  </si>
  <si>
    <t>27</t>
  </si>
  <si>
    <t>28</t>
  </si>
  <si>
    <t xml:space="preserve">(87,3*0,001*19) / 100 </t>
  </si>
  <si>
    <t>М-6 1 шт (лист 20.5)</t>
  </si>
  <si>
    <t>29</t>
  </si>
  <si>
    <t xml:space="preserve">(134,4*0,001*19) / 100 </t>
  </si>
  <si>
    <t>30</t>
  </si>
  <si>
    <t>М-7 1 шт (лист 20.5)</t>
  </si>
  <si>
    <t>31</t>
  </si>
  <si>
    <t xml:space="preserve">(96,72*0,001*19) / 100 </t>
  </si>
  <si>
    <t>32</t>
  </si>
  <si>
    <t>М-8 1 шт (лист 20.6)</t>
  </si>
  <si>
    <t>33</t>
  </si>
  <si>
    <t xml:space="preserve">(187,16*0,001*19) / 100 </t>
  </si>
  <si>
    <t>34</t>
  </si>
  <si>
    <t>М-9 1 шт (лист 20.6)</t>
  </si>
  <si>
    <t>35</t>
  </si>
  <si>
    <t xml:space="preserve">(137,54*0,001*19) / 100 </t>
  </si>
  <si>
    <t>36</t>
  </si>
  <si>
    <t>М-10 1 шт (лист 20.6)</t>
  </si>
  <si>
    <t>37</t>
  </si>
  <si>
    <t xml:space="preserve">(141,62*0,001*19) / 100 </t>
  </si>
  <si>
    <t>38</t>
  </si>
  <si>
    <t>М-11 1 шт (лист 20.6)</t>
  </si>
  <si>
    <t>39</t>
  </si>
  <si>
    <t xml:space="preserve">(91,38*0,001*19) / 100 </t>
  </si>
  <si>
    <t>40</t>
  </si>
  <si>
    <t>М-12 1 шт (лист 20.6)</t>
  </si>
  <si>
    <t>41</t>
  </si>
  <si>
    <t xml:space="preserve">(120,27*0,001*19) / 100 </t>
  </si>
  <si>
    <t>42</t>
  </si>
  <si>
    <t>М-13 1 шт (лист 20.6)</t>
  </si>
  <si>
    <t>43</t>
  </si>
  <si>
    <t xml:space="preserve">(95,15*0,001*19) / 100 </t>
  </si>
  <si>
    <t>44</t>
  </si>
  <si>
    <t>М-14 140 шт (лист 20.6)</t>
  </si>
  <si>
    <t>45</t>
  </si>
  <si>
    <t xml:space="preserve">(17497*0,001*19) / 100 </t>
  </si>
  <si>
    <t>46</t>
  </si>
  <si>
    <t>М-15 12 шт (лист 20.7)</t>
  </si>
  <si>
    <t>47</t>
  </si>
  <si>
    <t xml:space="preserve">(1462,08*0,001*19) / 100 </t>
  </si>
  <si>
    <t>48</t>
  </si>
  <si>
    <t>М-16 3шт (лист 20.7)</t>
  </si>
  <si>
    <t>49</t>
  </si>
  <si>
    <t xml:space="preserve">(280,74*0,001*19) / 100 </t>
  </si>
  <si>
    <t>50</t>
  </si>
  <si>
    <t>М-17 2шт (лист 20.7)</t>
  </si>
  <si>
    <t>51</t>
  </si>
  <si>
    <t xml:space="preserve">(193,44*0,001*19) / 100 </t>
  </si>
  <si>
    <t>52</t>
  </si>
  <si>
    <t>М-18 2шт (лист 20.7)</t>
  </si>
  <si>
    <t>53</t>
  </si>
  <si>
    <t xml:space="preserve">(275,08*0,001*19) / 100 </t>
  </si>
  <si>
    <t>54</t>
  </si>
  <si>
    <t>М-19 3шт (лист 20.7)</t>
  </si>
  <si>
    <t>55</t>
  </si>
  <si>
    <t xml:space="preserve">(252,48*0,001*19) / 100 </t>
  </si>
  <si>
    <t>56</t>
  </si>
  <si>
    <t>М-20 1шт (лист 20.7)</t>
  </si>
  <si>
    <t>57</t>
  </si>
  <si>
    <t xml:space="preserve">(134,40*0,001*19) / 100 </t>
  </si>
  <si>
    <t>58</t>
  </si>
  <si>
    <t>М-21 1шт (лист 20.7)</t>
  </si>
  <si>
    <t>59</t>
  </si>
  <si>
    <t xml:space="preserve">(123,41*0,001*19) / 100 </t>
  </si>
  <si>
    <t>60</t>
  </si>
  <si>
    <t>М-22 1шт (лист 20.7)</t>
  </si>
  <si>
    <t>61</t>
  </si>
  <si>
    <t xml:space="preserve">(109,591*0,001*19) / 100 </t>
  </si>
  <si>
    <t>62</t>
  </si>
  <si>
    <t>М-23 1шт (лист 20.7)</t>
  </si>
  <si>
    <t>63</t>
  </si>
  <si>
    <t xml:space="preserve">(117,75*0,001*19) / 100 </t>
  </si>
  <si>
    <t>64</t>
  </si>
  <si>
    <t>М-24 1шт (лист 20.7)</t>
  </si>
  <si>
    <t>65</t>
  </si>
  <si>
    <t xml:space="preserve">(154,18*0,001*19) / 100 </t>
  </si>
  <si>
    <t>66</t>
  </si>
  <si>
    <t>М-25 111шт (лист 20.8)</t>
  </si>
  <si>
    <t>67</t>
  </si>
  <si>
    <t xml:space="preserve">(10415,13*0,001*19) / 100 </t>
  </si>
  <si>
    <t>68</t>
  </si>
  <si>
    <t>М-26 4шт (лист 20.8)</t>
  </si>
  <si>
    <t>69</t>
  </si>
  <si>
    <t xml:space="preserve">(352,72*0,001*19) / 100 </t>
  </si>
  <si>
    <t>70</t>
  </si>
  <si>
    <t>М-27 1шт (лист 20.8)</t>
  </si>
  <si>
    <t>71</t>
  </si>
  <si>
    <t xml:space="preserve">(28,45*0,001*19) / 100 </t>
  </si>
  <si>
    <t>72</t>
  </si>
  <si>
    <t>М-28 2шт (лист 20.8)</t>
  </si>
  <si>
    <t>73</t>
  </si>
  <si>
    <t xml:space="preserve">(85,54*0,001*19) / 100 </t>
  </si>
  <si>
    <t>74</t>
  </si>
  <si>
    <t>М-29 1шт (лист 20.8)</t>
  </si>
  <si>
    <t>75</t>
  </si>
  <si>
    <t xml:space="preserve">(76,68*0,001*19) / 100 </t>
  </si>
  <si>
    <t>76</t>
  </si>
  <si>
    <t>М-30 1шт (лист 20.8)</t>
  </si>
  <si>
    <t>77</t>
  </si>
  <si>
    <t xml:space="preserve">(65,38*0,001*19) / 100 </t>
  </si>
  <si>
    <t>78</t>
  </si>
  <si>
    <t>М-31 1шт (лист 20.8)</t>
  </si>
  <si>
    <t>79</t>
  </si>
  <si>
    <t xml:space="preserve">(54,08*0,001*19) / 100 </t>
  </si>
  <si>
    <t>80</t>
  </si>
  <si>
    <t>М-32 9шт (лист 20.8)</t>
  </si>
  <si>
    <t>81</t>
  </si>
  <si>
    <t xml:space="preserve">(997,02*0,001*19) / 100 </t>
  </si>
  <si>
    <t>82</t>
  </si>
  <si>
    <t>М-33 1шт (лист 20.8)</t>
  </si>
  <si>
    <t>83</t>
  </si>
  <si>
    <t xml:space="preserve">(68,77*0,001*19) / 100 </t>
  </si>
  <si>
    <t>84</t>
  </si>
  <si>
    <t>Ведомость объёмов работ 1632-2021-3.1-КЖ1_07.03.010-В02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</si>
</sst>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"/>
    <numFmt numFmtId="165" formatCode="0.0000000"/>
    <numFmt numFmtId="166" formatCode="0.00000"/>
    <numFmt numFmtId="167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139"/>
  <sheetViews>
    <sheetView tabSelected="1" view="pageBreakPreview" topLeftCell="A121" zoomScale="90" zoomScaleNormal="100" zoomScaleSheetLayoutView="90" workbookViewId="0">
      <selection activeCell="A131" sqref="A131:XFD134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7" customFormat="1" ht="18" x14ac:dyDescent="0.25">
      <c r="A2" s="24" t="s">
        <v>199</v>
      </c>
      <c r="B2" s="24"/>
      <c r="C2" s="24"/>
      <c r="D2" s="24"/>
      <c r="E2" s="24"/>
      <c r="F2" s="24"/>
      <c r="G2" s="24"/>
      <c r="H2" s="24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5" t="s">
        <v>6</v>
      </c>
      <c r="H4" s="25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6">
        <v>7</v>
      </c>
      <c r="H5" s="27"/>
    </row>
    <row r="6" spans="1:17" customFormat="1" ht="15" x14ac:dyDescent="0.25">
      <c r="A6" s="28" t="s">
        <v>7</v>
      </c>
      <c r="B6" s="28"/>
      <c r="C6" s="28"/>
      <c r="D6" s="28"/>
      <c r="E6" s="28"/>
      <c r="F6" s="28"/>
      <c r="G6" s="28"/>
      <c r="H6" s="28"/>
      <c r="Q6" s="9" t="s">
        <v>7</v>
      </c>
    </row>
    <row r="7" spans="1:17" customFormat="1" ht="33.75" x14ac:dyDescent="0.25">
      <c r="A7" s="10">
        <f>IF(J7&lt;&gt;"",COUNTA(J$1:J7),"")</f>
        <v>1</v>
      </c>
      <c r="B7" s="11" t="s">
        <v>8</v>
      </c>
      <c r="C7" s="12" t="s">
        <v>9</v>
      </c>
      <c r="D7" s="13" t="s">
        <v>10</v>
      </c>
      <c r="E7" s="14">
        <v>3.3469850000000001</v>
      </c>
      <c r="F7" s="12"/>
      <c r="G7" s="15"/>
      <c r="H7" s="12" t="s">
        <v>11</v>
      </c>
      <c r="J7" s="2" t="s">
        <v>12</v>
      </c>
      <c r="Q7" s="9"/>
    </row>
    <row r="8" spans="1:17" customFormat="1" ht="33.7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6">
        <v>25.927891299999999</v>
      </c>
      <c r="F8" s="12"/>
      <c r="G8" s="15"/>
      <c r="H8" s="12" t="s">
        <v>16</v>
      </c>
      <c r="J8" s="2" t="s">
        <v>12</v>
      </c>
      <c r="Q8" s="9"/>
    </row>
    <row r="9" spans="1:17" customFormat="1" ht="22.5" x14ac:dyDescent="0.25">
      <c r="A9" s="10">
        <f>IF(J9&lt;&gt;"",COUNTA(J$1:J9),"")</f>
        <v>3</v>
      </c>
      <c r="B9" s="11" t="s">
        <v>17</v>
      </c>
      <c r="C9" s="12" t="s">
        <v>18</v>
      </c>
      <c r="D9" s="13" t="s">
        <v>15</v>
      </c>
      <c r="E9" s="16">
        <v>27.810098400000001</v>
      </c>
      <c r="F9" s="12"/>
      <c r="G9" s="15"/>
      <c r="H9" s="12" t="s">
        <v>19</v>
      </c>
      <c r="J9" s="2" t="s">
        <v>12</v>
      </c>
      <c r="Q9" s="9"/>
    </row>
    <row r="10" spans="1:17" customFormat="1" ht="33.75" x14ac:dyDescent="0.25">
      <c r="A10" s="10">
        <f>IF(J10&lt;&gt;"",COUNTA(J$1:J10),"")</f>
        <v>4</v>
      </c>
      <c r="B10" s="11" t="s">
        <v>20</v>
      </c>
      <c r="C10" s="12" t="s">
        <v>21</v>
      </c>
      <c r="D10" s="13" t="s">
        <v>22</v>
      </c>
      <c r="E10" s="14">
        <v>27.000095999999999</v>
      </c>
      <c r="F10" s="12"/>
      <c r="G10" s="15"/>
      <c r="H10" s="12" t="s">
        <v>23</v>
      </c>
      <c r="J10" s="2" t="s">
        <v>12</v>
      </c>
      <c r="Q10" s="9"/>
    </row>
    <row r="11" spans="1:17" customFormat="1" ht="15" x14ac:dyDescent="0.25">
      <c r="A11" s="28" t="s">
        <v>24</v>
      </c>
      <c r="B11" s="28"/>
      <c r="C11" s="28"/>
      <c r="D11" s="28"/>
      <c r="E11" s="28"/>
      <c r="F11" s="28"/>
      <c r="G11" s="28"/>
      <c r="H11" s="28"/>
      <c r="Q11" s="9" t="s">
        <v>24</v>
      </c>
    </row>
    <row r="12" spans="1:17" customFormat="1" ht="33.75" x14ac:dyDescent="0.25">
      <c r="A12" s="10">
        <f>IF(J12&lt;&gt;"",COUNTA(J$1:J12),"")</f>
        <v>5</v>
      </c>
      <c r="B12" s="11" t="s">
        <v>25</v>
      </c>
      <c r="C12" s="12" t="s">
        <v>9</v>
      </c>
      <c r="D12" s="13" t="s">
        <v>10</v>
      </c>
      <c r="E12" s="14">
        <v>3.530119</v>
      </c>
      <c r="F12" s="12"/>
      <c r="G12" s="15"/>
      <c r="H12" s="12" t="s">
        <v>26</v>
      </c>
      <c r="J12" s="2" t="s">
        <v>12</v>
      </c>
      <c r="Q12" s="9"/>
    </row>
    <row r="13" spans="1:17" customFormat="1" ht="45" x14ac:dyDescent="0.25">
      <c r="A13" s="10">
        <f>IF(J13&lt;&gt;"",COUNTA(J$1:J13),"")</f>
        <v>6</v>
      </c>
      <c r="B13" s="11" t="s">
        <v>27</v>
      </c>
      <c r="C13" s="12" t="s">
        <v>14</v>
      </c>
      <c r="D13" s="13" t="s">
        <v>15</v>
      </c>
      <c r="E13" s="16">
        <v>27.301530199999998</v>
      </c>
      <c r="F13" s="12"/>
      <c r="G13" s="15"/>
      <c r="H13" s="12" t="s">
        <v>28</v>
      </c>
      <c r="J13" s="2" t="s">
        <v>12</v>
      </c>
      <c r="Q13" s="9"/>
    </row>
    <row r="14" spans="1:17" customFormat="1" ht="22.5" x14ac:dyDescent="0.25">
      <c r="A14" s="10">
        <f>IF(J14&lt;&gt;"",COUNTA(J$1:J14),"")</f>
        <v>7</v>
      </c>
      <c r="B14" s="11" t="s">
        <v>29</v>
      </c>
      <c r="C14" s="12" t="s">
        <v>18</v>
      </c>
      <c r="D14" s="13" t="s">
        <v>15</v>
      </c>
      <c r="E14" s="16">
        <v>40.056260299999998</v>
      </c>
      <c r="F14" s="12"/>
      <c r="G14" s="15"/>
      <c r="H14" s="12" t="s">
        <v>30</v>
      </c>
      <c r="J14" s="2" t="s">
        <v>12</v>
      </c>
      <c r="Q14" s="9"/>
    </row>
    <row r="15" spans="1:17" customFormat="1" ht="33.75" x14ac:dyDescent="0.25">
      <c r="A15" s="10">
        <f>IF(J15&lt;&gt;"",COUNTA(J$1:J15),"")</f>
        <v>8</v>
      </c>
      <c r="B15" s="11" t="s">
        <v>31</v>
      </c>
      <c r="C15" s="12" t="s">
        <v>21</v>
      </c>
      <c r="D15" s="13" t="s">
        <v>22</v>
      </c>
      <c r="E15" s="14">
        <v>38.889572999999999</v>
      </c>
      <c r="F15" s="12"/>
      <c r="G15" s="15"/>
      <c r="H15" s="12" t="s">
        <v>32</v>
      </c>
      <c r="J15" s="2" t="s">
        <v>12</v>
      </c>
      <c r="Q15" s="9"/>
    </row>
    <row r="16" spans="1:17" customFormat="1" ht="15" x14ac:dyDescent="0.25">
      <c r="A16" s="28" t="s">
        <v>33</v>
      </c>
      <c r="B16" s="28"/>
      <c r="C16" s="28"/>
      <c r="D16" s="28"/>
      <c r="E16" s="28"/>
      <c r="F16" s="28"/>
      <c r="G16" s="28"/>
      <c r="H16" s="28"/>
      <c r="Q16" s="9" t="s">
        <v>33</v>
      </c>
    </row>
    <row r="17" spans="1:18" customFormat="1" ht="33.75" x14ac:dyDescent="0.25">
      <c r="A17" s="10">
        <f>IF(J17&lt;&gt;"",COUNTA(J$1:J17),"")</f>
        <v>9</v>
      </c>
      <c r="B17" s="11" t="s">
        <v>34</v>
      </c>
      <c r="C17" s="12" t="s">
        <v>9</v>
      </c>
      <c r="D17" s="13" t="s">
        <v>10</v>
      </c>
      <c r="E17" s="17">
        <v>3.3701599999999998</v>
      </c>
      <c r="F17" s="12"/>
      <c r="G17" s="15"/>
      <c r="H17" s="12" t="s">
        <v>35</v>
      </c>
      <c r="J17" s="2" t="s">
        <v>12</v>
      </c>
      <c r="Q17" s="9"/>
    </row>
    <row r="18" spans="1:18" customFormat="1" ht="33.75" x14ac:dyDescent="0.25">
      <c r="A18" s="10">
        <f>IF(J18&lt;&gt;"",COUNTA(J$1:J18),"")</f>
        <v>10</v>
      </c>
      <c r="B18" s="11" t="s">
        <v>36</v>
      </c>
      <c r="C18" s="12" t="s">
        <v>14</v>
      </c>
      <c r="D18" s="13" t="s">
        <v>15</v>
      </c>
      <c r="E18" s="17">
        <v>12.464029999999999</v>
      </c>
      <c r="F18" s="12"/>
      <c r="G18" s="15"/>
      <c r="H18" s="12" t="s">
        <v>37</v>
      </c>
      <c r="J18" s="2" t="s">
        <v>12</v>
      </c>
      <c r="Q18" s="9"/>
    </row>
    <row r="19" spans="1:18" customFormat="1" ht="22.5" x14ac:dyDescent="0.25">
      <c r="A19" s="10">
        <f>IF(J19&lt;&gt;"",COUNTA(J$1:J19),"")</f>
        <v>11</v>
      </c>
      <c r="B19" s="11" t="s">
        <v>38</v>
      </c>
      <c r="C19" s="12" t="s">
        <v>18</v>
      </c>
      <c r="D19" s="13" t="s">
        <v>15</v>
      </c>
      <c r="E19" s="14">
        <v>4.2329210000000002</v>
      </c>
      <c r="F19" s="12"/>
      <c r="G19" s="15"/>
      <c r="H19" s="12" t="s">
        <v>39</v>
      </c>
      <c r="J19" s="2" t="s">
        <v>12</v>
      </c>
      <c r="Q19" s="9"/>
    </row>
    <row r="20" spans="1:18" customFormat="1" ht="33.75" x14ac:dyDescent="0.25">
      <c r="A20" s="10">
        <f>IF(J20&lt;&gt;"",COUNTA(J$1:J20),"")</f>
        <v>12</v>
      </c>
      <c r="B20" s="11" t="s">
        <v>40</v>
      </c>
      <c r="C20" s="12" t="s">
        <v>21</v>
      </c>
      <c r="D20" s="13" t="s">
        <v>22</v>
      </c>
      <c r="E20" s="14">
        <v>4.1096320000000004</v>
      </c>
      <c r="F20" s="12"/>
      <c r="G20" s="15"/>
      <c r="H20" s="12" t="s">
        <v>41</v>
      </c>
      <c r="J20" s="2" t="s">
        <v>12</v>
      </c>
      <c r="Q20" s="9"/>
    </row>
    <row r="21" spans="1:18" customFormat="1" ht="33.75" x14ac:dyDescent="0.25">
      <c r="A21" s="10">
        <f>IF(J21&lt;&gt;"",COUNTA(J$1:J21),"")</f>
        <v>13</v>
      </c>
      <c r="B21" s="11" t="s">
        <v>42</v>
      </c>
      <c r="C21" s="12" t="s">
        <v>43</v>
      </c>
      <c r="D21" s="13" t="s">
        <v>44</v>
      </c>
      <c r="E21" s="18">
        <v>13.06</v>
      </c>
      <c r="F21" s="12"/>
      <c r="G21" s="15"/>
      <c r="H21" s="12" t="s">
        <v>45</v>
      </c>
      <c r="J21" s="2" t="s">
        <v>12</v>
      </c>
      <c r="Q21" s="9"/>
    </row>
    <row r="22" spans="1:18" customFormat="1" ht="22.5" x14ac:dyDescent="0.25">
      <c r="A22" s="10">
        <f>IF(J22&lt;&gt;"",COUNTA(J$1:J22),"")</f>
        <v>14</v>
      </c>
      <c r="B22" s="11" t="s">
        <v>46</v>
      </c>
      <c r="C22" s="12" t="s">
        <v>47</v>
      </c>
      <c r="D22" s="13" t="s">
        <v>44</v>
      </c>
      <c r="E22" s="18">
        <v>13.06</v>
      </c>
      <c r="F22" s="12"/>
      <c r="G22" s="15"/>
      <c r="H22" s="12" t="s">
        <v>45</v>
      </c>
      <c r="J22" s="2" t="s">
        <v>12</v>
      </c>
      <c r="Q22" s="9"/>
    </row>
    <row r="23" spans="1:18" customFormat="1" ht="33.75" x14ac:dyDescent="0.25">
      <c r="A23" s="10">
        <f>IF(J23&lt;&gt;"",COUNTA(J$1:J23),"")</f>
        <v>15</v>
      </c>
      <c r="B23" s="11" t="s">
        <v>48</v>
      </c>
      <c r="C23" s="12" t="s">
        <v>49</v>
      </c>
      <c r="D23" s="13" t="s">
        <v>50</v>
      </c>
      <c r="E23" s="19">
        <v>1306</v>
      </c>
      <c r="F23" s="12"/>
      <c r="G23" s="15"/>
      <c r="H23" s="12" t="s">
        <v>51</v>
      </c>
      <c r="J23" s="2" t="s">
        <v>12</v>
      </c>
      <c r="Q23" s="9"/>
    </row>
    <row r="24" spans="1:18" customFormat="1" ht="33.75" x14ac:dyDescent="0.25">
      <c r="A24" s="10">
        <f>IF(J24&lt;&gt;"",COUNTA(J$1:J24),"")</f>
        <v>16</v>
      </c>
      <c r="B24" s="11" t="s">
        <v>52</v>
      </c>
      <c r="C24" s="12" t="s">
        <v>53</v>
      </c>
      <c r="D24" s="13" t="s">
        <v>50</v>
      </c>
      <c r="E24" s="19">
        <v>1306</v>
      </c>
      <c r="F24" s="12"/>
      <c r="G24" s="15"/>
      <c r="H24" s="12" t="s">
        <v>51</v>
      </c>
      <c r="J24" s="2" t="s">
        <v>12</v>
      </c>
      <c r="Q24" s="9"/>
    </row>
    <row r="25" spans="1:18" customFormat="1" ht="15" x14ac:dyDescent="0.25">
      <c r="A25" s="28" t="s">
        <v>54</v>
      </c>
      <c r="B25" s="28"/>
      <c r="C25" s="28"/>
      <c r="D25" s="28"/>
      <c r="E25" s="28"/>
      <c r="F25" s="28"/>
      <c r="G25" s="28"/>
      <c r="H25" s="28"/>
      <c r="Q25" s="9" t="s">
        <v>54</v>
      </c>
    </row>
    <row r="26" spans="1:18" customFormat="1" ht="15" x14ac:dyDescent="0.25">
      <c r="A26" s="29" t="s">
        <v>55</v>
      </c>
      <c r="B26" s="29"/>
      <c r="C26" s="29"/>
      <c r="D26" s="29"/>
      <c r="E26" s="29"/>
      <c r="F26" s="29"/>
      <c r="G26" s="29"/>
      <c r="H26" s="29"/>
      <c r="Q26" s="9"/>
      <c r="R26" s="20" t="s">
        <v>55</v>
      </c>
    </row>
    <row r="27" spans="1:18" customFormat="1" ht="22.5" x14ac:dyDescent="0.25">
      <c r="A27" s="10">
        <f>IF(J27&lt;&gt;"",COUNTA(J$1:J27),"")</f>
        <v>17</v>
      </c>
      <c r="B27" s="11" t="s">
        <v>56</v>
      </c>
      <c r="C27" s="12" t="s">
        <v>57</v>
      </c>
      <c r="D27" s="13" t="s">
        <v>58</v>
      </c>
      <c r="E27" s="17">
        <v>41.768970000000003</v>
      </c>
      <c r="F27" s="12"/>
      <c r="G27" s="15"/>
      <c r="H27" s="12" t="s">
        <v>59</v>
      </c>
      <c r="J27" s="2" t="s">
        <v>12</v>
      </c>
      <c r="Q27" s="9"/>
      <c r="R27" s="20"/>
    </row>
    <row r="28" spans="1:18" customFormat="1" ht="15" x14ac:dyDescent="0.25">
      <c r="A28" s="29" t="s">
        <v>60</v>
      </c>
      <c r="B28" s="29"/>
      <c r="C28" s="29"/>
      <c r="D28" s="29"/>
      <c r="E28" s="29"/>
      <c r="F28" s="29"/>
      <c r="G28" s="29"/>
      <c r="H28" s="29"/>
      <c r="Q28" s="9"/>
      <c r="R28" s="20" t="s">
        <v>60</v>
      </c>
    </row>
    <row r="29" spans="1:18" customFormat="1" ht="22.5" x14ac:dyDescent="0.25">
      <c r="A29" s="10">
        <f>IF(J29&lt;&gt;"",COUNTA(J$1:J29),"")</f>
        <v>18</v>
      </c>
      <c r="B29" s="11" t="s">
        <v>61</v>
      </c>
      <c r="C29" s="12" t="s">
        <v>57</v>
      </c>
      <c r="D29" s="13" t="s">
        <v>58</v>
      </c>
      <c r="E29" s="21">
        <v>12.101000000000001</v>
      </c>
      <c r="F29" s="12"/>
      <c r="G29" s="15"/>
      <c r="H29" s="12" t="s">
        <v>62</v>
      </c>
      <c r="J29" s="2" t="s">
        <v>12</v>
      </c>
      <c r="Q29" s="9"/>
      <c r="R29" s="20"/>
    </row>
    <row r="30" spans="1:18" customFormat="1" ht="15" x14ac:dyDescent="0.25">
      <c r="A30" s="28" t="s">
        <v>63</v>
      </c>
      <c r="B30" s="28"/>
      <c r="C30" s="28"/>
      <c r="D30" s="28"/>
      <c r="E30" s="28"/>
      <c r="F30" s="28"/>
      <c r="G30" s="28"/>
      <c r="H30" s="28"/>
      <c r="Q30" s="9" t="s">
        <v>63</v>
      </c>
      <c r="R30" s="20"/>
    </row>
    <row r="31" spans="1:18" customFormat="1" ht="15" x14ac:dyDescent="0.25">
      <c r="A31" s="29" t="s">
        <v>64</v>
      </c>
      <c r="B31" s="29"/>
      <c r="C31" s="29"/>
      <c r="D31" s="29"/>
      <c r="E31" s="29"/>
      <c r="F31" s="29"/>
      <c r="G31" s="29"/>
      <c r="H31" s="29"/>
      <c r="Q31" s="9"/>
      <c r="R31" s="20" t="s">
        <v>64</v>
      </c>
    </row>
    <row r="32" spans="1:18" customFormat="1" ht="45" x14ac:dyDescent="0.25">
      <c r="A32" s="10">
        <f>IF(J32&lt;&gt;"",COUNTA(J$1:J32),"")</f>
        <v>19</v>
      </c>
      <c r="B32" s="11" t="s">
        <v>65</v>
      </c>
      <c r="C32" s="12" t="s">
        <v>66</v>
      </c>
      <c r="D32" s="13" t="s">
        <v>67</v>
      </c>
      <c r="E32" s="17">
        <v>3.4431799999999999</v>
      </c>
      <c r="F32" s="12"/>
      <c r="G32" s="15"/>
      <c r="H32" s="12" t="s">
        <v>68</v>
      </c>
      <c r="J32" s="2" t="s">
        <v>12</v>
      </c>
      <c r="Q32" s="9"/>
      <c r="R32" s="20"/>
    </row>
    <row r="33" spans="1:18" customFormat="1" ht="45" x14ac:dyDescent="0.25">
      <c r="A33" s="10">
        <f>IF(J33&lt;&gt;"",COUNTA(J$1:J33),"")</f>
        <v>20</v>
      </c>
      <c r="B33" s="11" t="s">
        <v>69</v>
      </c>
      <c r="C33" s="12" t="s">
        <v>70</v>
      </c>
      <c r="D33" s="13" t="s">
        <v>67</v>
      </c>
      <c r="E33" s="17">
        <v>3.4431799999999999</v>
      </c>
      <c r="F33" s="12"/>
      <c r="G33" s="15"/>
      <c r="H33" s="12" t="s">
        <v>68</v>
      </c>
      <c r="J33" s="2" t="s">
        <v>12</v>
      </c>
      <c r="Q33" s="9"/>
      <c r="R33" s="20"/>
    </row>
    <row r="34" spans="1:18" customFormat="1" ht="15" x14ac:dyDescent="0.25">
      <c r="A34" s="29" t="s">
        <v>71</v>
      </c>
      <c r="B34" s="29"/>
      <c r="C34" s="29"/>
      <c r="D34" s="29"/>
      <c r="E34" s="29"/>
      <c r="F34" s="29"/>
      <c r="G34" s="29"/>
      <c r="H34" s="29"/>
      <c r="Q34" s="9"/>
      <c r="R34" s="20" t="s">
        <v>71</v>
      </c>
    </row>
    <row r="35" spans="1:18" customFormat="1" ht="45" x14ac:dyDescent="0.25">
      <c r="A35" s="10">
        <f>IF(J35&lt;&gt;"",COUNTA(J$1:J35),"")</f>
        <v>21</v>
      </c>
      <c r="B35" s="11" t="s">
        <v>72</v>
      </c>
      <c r="C35" s="12" t="s">
        <v>66</v>
      </c>
      <c r="D35" s="13" t="s">
        <v>67</v>
      </c>
      <c r="E35" s="14">
        <v>0.27779900000000002</v>
      </c>
      <c r="F35" s="12"/>
      <c r="G35" s="15"/>
      <c r="H35" s="12" t="s">
        <v>73</v>
      </c>
      <c r="J35" s="2" t="s">
        <v>12</v>
      </c>
      <c r="Q35" s="9"/>
      <c r="R35" s="20"/>
    </row>
    <row r="36" spans="1:18" customFormat="1" ht="45" x14ac:dyDescent="0.25">
      <c r="A36" s="10">
        <f>IF(J36&lt;&gt;"",COUNTA(J$1:J36),"")</f>
        <v>22</v>
      </c>
      <c r="B36" s="11" t="s">
        <v>74</v>
      </c>
      <c r="C36" s="12" t="s">
        <v>70</v>
      </c>
      <c r="D36" s="13" t="s">
        <v>67</v>
      </c>
      <c r="E36" s="14">
        <v>0.27779900000000002</v>
      </c>
      <c r="F36" s="12"/>
      <c r="G36" s="15"/>
      <c r="H36" s="12" t="s">
        <v>73</v>
      </c>
      <c r="J36" s="2" t="s">
        <v>12</v>
      </c>
      <c r="Q36" s="9"/>
      <c r="R36" s="20"/>
    </row>
    <row r="37" spans="1:18" customFormat="1" ht="15" x14ac:dyDescent="0.25">
      <c r="A37" s="29" t="s">
        <v>75</v>
      </c>
      <c r="B37" s="29"/>
      <c r="C37" s="29"/>
      <c r="D37" s="29"/>
      <c r="E37" s="29"/>
      <c r="F37" s="29"/>
      <c r="G37" s="29"/>
      <c r="H37" s="29"/>
      <c r="Q37" s="9"/>
      <c r="R37" s="20" t="s">
        <v>75</v>
      </c>
    </row>
    <row r="38" spans="1:18" customFormat="1" ht="45" x14ac:dyDescent="0.25">
      <c r="A38" s="10">
        <f>IF(J38&lt;&gt;"",COUNTA(J$1:J38),"")</f>
        <v>23</v>
      </c>
      <c r="B38" s="11" t="s">
        <v>76</v>
      </c>
      <c r="C38" s="12" t="s">
        <v>66</v>
      </c>
      <c r="D38" s="13" t="s">
        <v>67</v>
      </c>
      <c r="E38" s="14">
        <v>6.3962000000000005E-2</v>
      </c>
      <c r="F38" s="12"/>
      <c r="G38" s="15"/>
      <c r="H38" s="12" t="s">
        <v>77</v>
      </c>
      <c r="J38" s="2" t="s">
        <v>12</v>
      </c>
      <c r="Q38" s="9"/>
      <c r="R38" s="20"/>
    </row>
    <row r="39" spans="1:18" customFormat="1" ht="45" x14ac:dyDescent="0.25">
      <c r="A39" s="10">
        <f>IF(J39&lt;&gt;"",COUNTA(J$1:J39),"")</f>
        <v>24</v>
      </c>
      <c r="B39" s="11" t="s">
        <v>78</v>
      </c>
      <c r="C39" s="12" t="s">
        <v>70</v>
      </c>
      <c r="D39" s="13" t="s">
        <v>67</v>
      </c>
      <c r="E39" s="14">
        <v>6.3962000000000005E-2</v>
      </c>
      <c r="F39" s="12"/>
      <c r="G39" s="15"/>
      <c r="H39" s="12" t="s">
        <v>77</v>
      </c>
      <c r="J39" s="2" t="s">
        <v>12</v>
      </c>
      <c r="Q39" s="9"/>
      <c r="R39" s="20"/>
    </row>
    <row r="40" spans="1:18" customFormat="1" ht="15" x14ac:dyDescent="0.25">
      <c r="A40" s="29" t="s">
        <v>79</v>
      </c>
      <c r="B40" s="29"/>
      <c r="C40" s="29"/>
      <c r="D40" s="29"/>
      <c r="E40" s="29"/>
      <c r="F40" s="29"/>
      <c r="G40" s="29"/>
      <c r="H40" s="29"/>
      <c r="Q40" s="9"/>
      <c r="R40" s="20" t="s">
        <v>79</v>
      </c>
    </row>
    <row r="41" spans="1:18" customFormat="1" ht="45" x14ac:dyDescent="0.25">
      <c r="A41" s="10">
        <f>IF(J41&lt;&gt;"",COUNTA(J$1:J41),"")</f>
        <v>25</v>
      </c>
      <c r="B41" s="11" t="s">
        <v>80</v>
      </c>
      <c r="C41" s="12" t="s">
        <v>66</v>
      </c>
      <c r="D41" s="13" t="s">
        <v>67</v>
      </c>
      <c r="E41" s="14">
        <v>2.9711999999999999E-2</v>
      </c>
      <c r="F41" s="12"/>
      <c r="G41" s="15"/>
      <c r="H41" s="12" t="s">
        <v>51</v>
      </c>
      <c r="J41" s="2" t="s">
        <v>12</v>
      </c>
      <c r="Q41" s="9"/>
      <c r="R41" s="20"/>
    </row>
    <row r="42" spans="1:18" customFormat="1" ht="45" x14ac:dyDescent="0.25">
      <c r="A42" s="10">
        <f>IF(J42&lt;&gt;"",COUNTA(J$1:J42),"")</f>
        <v>26</v>
      </c>
      <c r="B42" s="11" t="s">
        <v>81</v>
      </c>
      <c r="C42" s="12" t="s">
        <v>70</v>
      </c>
      <c r="D42" s="13" t="s">
        <v>67</v>
      </c>
      <c r="E42" s="14">
        <v>2.9711999999999999E-2</v>
      </c>
      <c r="F42" s="12"/>
      <c r="G42" s="15"/>
      <c r="H42" s="12" t="s">
        <v>82</v>
      </c>
      <c r="J42" s="2" t="s">
        <v>12</v>
      </c>
      <c r="Q42" s="9"/>
      <c r="R42" s="20"/>
    </row>
    <row r="43" spans="1:18" customFormat="1" ht="15" x14ac:dyDescent="0.25">
      <c r="A43" s="29" t="s">
        <v>83</v>
      </c>
      <c r="B43" s="29"/>
      <c r="C43" s="29"/>
      <c r="D43" s="29"/>
      <c r="E43" s="29"/>
      <c r="F43" s="29"/>
      <c r="G43" s="29"/>
      <c r="H43" s="29"/>
      <c r="Q43" s="9"/>
      <c r="R43" s="20" t="s">
        <v>83</v>
      </c>
    </row>
    <row r="44" spans="1:18" customFormat="1" ht="45" x14ac:dyDescent="0.25">
      <c r="A44" s="10">
        <f>IF(J44&lt;&gt;"",COUNTA(J$1:J44),"")</f>
        <v>27</v>
      </c>
      <c r="B44" s="11" t="s">
        <v>84</v>
      </c>
      <c r="C44" s="12" t="s">
        <v>66</v>
      </c>
      <c r="D44" s="13" t="s">
        <v>67</v>
      </c>
      <c r="E44" s="14">
        <v>1.6587000000000001E-2</v>
      </c>
      <c r="F44" s="12"/>
      <c r="G44" s="15"/>
      <c r="H44" s="12" t="s">
        <v>51</v>
      </c>
      <c r="J44" s="2" t="s">
        <v>12</v>
      </c>
      <c r="Q44" s="9"/>
      <c r="R44" s="20"/>
    </row>
    <row r="45" spans="1:18" customFormat="1" ht="45" x14ac:dyDescent="0.25">
      <c r="A45" s="10">
        <f>IF(J45&lt;&gt;"",COUNTA(J$1:J45),"")</f>
        <v>28</v>
      </c>
      <c r="B45" s="11" t="s">
        <v>85</v>
      </c>
      <c r="C45" s="12" t="s">
        <v>70</v>
      </c>
      <c r="D45" s="13" t="s">
        <v>67</v>
      </c>
      <c r="E45" s="14">
        <v>1.6587000000000001E-2</v>
      </c>
      <c r="F45" s="12"/>
      <c r="G45" s="15"/>
      <c r="H45" s="12" t="s">
        <v>86</v>
      </c>
      <c r="J45" s="2" t="s">
        <v>12</v>
      </c>
      <c r="Q45" s="9"/>
      <c r="R45" s="20"/>
    </row>
    <row r="46" spans="1:18" customFormat="1" ht="15" x14ac:dyDescent="0.25">
      <c r="A46" s="29" t="s">
        <v>87</v>
      </c>
      <c r="B46" s="29"/>
      <c r="C46" s="29"/>
      <c r="D46" s="29"/>
      <c r="E46" s="29"/>
      <c r="F46" s="29"/>
      <c r="G46" s="29"/>
      <c r="H46" s="29"/>
      <c r="Q46" s="9"/>
      <c r="R46" s="20" t="s">
        <v>87</v>
      </c>
    </row>
    <row r="47" spans="1:18" customFormat="1" ht="45" x14ac:dyDescent="0.25">
      <c r="A47" s="10">
        <f>IF(J47&lt;&gt;"",COUNTA(J$1:J47),"")</f>
        <v>29</v>
      </c>
      <c r="B47" s="11" t="s">
        <v>88</v>
      </c>
      <c r="C47" s="12" t="s">
        <v>66</v>
      </c>
      <c r="D47" s="13" t="s">
        <v>67</v>
      </c>
      <c r="E47" s="14">
        <v>2.5536E-2</v>
      </c>
      <c r="F47" s="12"/>
      <c r="G47" s="15"/>
      <c r="H47" s="12" t="s">
        <v>89</v>
      </c>
      <c r="J47" s="2" t="s">
        <v>12</v>
      </c>
      <c r="Q47" s="9"/>
      <c r="R47" s="20"/>
    </row>
    <row r="48" spans="1:18" customFormat="1" ht="45" x14ac:dyDescent="0.25">
      <c r="A48" s="10">
        <f>IF(J48&lt;&gt;"",COUNTA(J$1:J48),"")</f>
        <v>30</v>
      </c>
      <c r="B48" s="11" t="s">
        <v>90</v>
      </c>
      <c r="C48" s="12" t="s">
        <v>70</v>
      </c>
      <c r="D48" s="13" t="s">
        <v>67</v>
      </c>
      <c r="E48" s="14">
        <v>2.5536E-2</v>
      </c>
      <c r="F48" s="12"/>
      <c r="G48" s="15"/>
      <c r="H48" s="12" t="s">
        <v>89</v>
      </c>
      <c r="J48" s="2" t="s">
        <v>12</v>
      </c>
      <c r="Q48" s="9"/>
      <c r="R48" s="20"/>
    </row>
    <row r="49" spans="1:18" customFormat="1" ht="15" x14ac:dyDescent="0.25">
      <c r="A49" s="29" t="s">
        <v>91</v>
      </c>
      <c r="B49" s="29"/>
      <c r="C49" s="29"/>
      <c r="D49" s="29"/>
      <c r="E49" s="29"/>
      <c r="F49" s="29"/>
      <c r="G49" s="29"/>
      <c r="H49" s="29"/>
      <c r="Q49" s="9"/>
      <c r="R49" s="20" t="s">
        <v>91</v>
      </c>
    </row>
    <row r="50" spans="1:18" customFormat="1" ht="45" x14ac:dyDescent="0.25">
      <c r="A50" s="10">
        <f>IF(J50&lt;&gt;"",COUNTA(J$1:J50),"")</f>
        <v>31</v>
      </c>
      <c r="B50" s="11" t="s">
        <v>92</v>
      </c>
      <c r="C50" s="12" t="s">
        <v>66</v>
      </c>
      <c r="D50" s="13" t="s">
        <v>67</v>
      </c>
      <c r="E50" s="14">
        <v>1.8377000000000001E-2</v>
      </c>
      <c r="F50" s="12"/>
      <c r="G50" s="15"/>
      <c r="H50" s="12" t="s">
        <v>93</v>
      </c>
      <c r="J50" s="2" t="s">
        <v>12</v>
      </c>
      <c r="Q50" s="9"/>
      <c r="R50" s="20"/>
    </row>
    <row r="51" spans="1:18" customFormat="1" ht="45" x14ac:dyDescent="0.25">
      <c r="A51" s="10">
        <f>IF(J51&lt;&gt;"",COUNTA(J$1:J51),"")</f>
        <v>32</v>
      </c>
      <c r="B51" s="11" t="s">
        <v>94</v>
      </c>
      <c r="C51" s="12" t="s">
        <v>70</v>
      </c>
      <c r="D51" s="13" t="s">
        <v>67</v>
      </c>
      <c r="E51" s="14">
        <v>1.8377000000000001E-2</v>
      </c>
      <c r="F51" s="12"/>
      <c r="G51" s="15"/>
      <c r="H51" s="12" t="s">
        <v>93</v>
      </c>
      <c r="J51" s="2" t="s">
        <v>12</v>
      </c>
      <c r="Q51" s="9"/>
      <c r="R51" s="20"/>
    </row>
    <row r="52" spans="1:18" customFormat="1" ht="15" x14ac:dyDescent="0.25">
      <c r="A52" s="29" t="s">
        <v>95</v>
      </c>
      <c r="B52" s="29"/>
      <c r="C52" s="29"/>
      <c r="D52" s="29"/>
      <c r="E52" s="29"/>
      <c r="F52" s="29"/>
      <c r="G52" s="29"/>
      <c r="H52" s="29"/>
      <c r="Q52" s="9"/>
      <c r="R52" s="20" t="s">
        <v>95</v>
      </c>
    </row>
    <row r="53" spans="1:18" customFormat="1" ht="45" x14ac:dyDescent="0.25">
      <c r="A53" s="10">
        <f>IF(J53&lt;&gt;"",COUNTA(J$1:J53),"")</f>
        <v>33</v>
      </c>
      <c r="B53" s="11" t="s">
        <v>96</v>
      </c>
      <c r="C53" s="12" t="s">
        <v>66</v>
      </c>
      <c r="D53" s="13" t="s">
        <v>67</v>
      </c>
      <c r="E53" s="17">
        <v>3.5560000000000001E-2</v>
      </c>
      <c r="F53" s="12"/>
      <c r="G53" s="15"/>
      <c r="H53" s="12" t="s">
        <v>97</v>
      </c>
      <c r="J53" s="2" t="s">
        <v>12</v>
      </c>
      <c r="Q53" s="9"/>
      <c r="R53" s="20"/>
    </row>
    <row r="54" spans="1:18" customFormat="1" ht="45" x14ac:dyDescent="0.25">
      <c r="A54" s="10">
        <f>IF(J54&lt;&gt;"",COUNTA(J$1:J54),"")</f>
        <v>34</v>
      </c>
      <c r="B54" s="11" t="s">
        <v>98</v>
      </c>
      <c r="C54" s="12" t="s">
        <v>70</v>
      </c>
      <c r="D54" s="13" t="s">
        <v>67</v>
      </c>
      <c r="E54" s="17">
        <v>3.5560000000000001E-2</v>
      </c>
      <c r="F54" s="12"/>
      <c r="G54" s="15"/>
      <c r="H54" s="12" t="s">
        <v>97</v>
      </c>
      <c r="J54" s="2" t="s">
        <v>12</v>
      </c>
      <c r="Q54" s="9"/>
      <c r="R54" s="20"/>
    </row>
    <row r="55" spans="1:18" customFormat="1" ht="15" x14ac:dyDescent="0.25">
      <c r="A55" s="29" t="s">
        <v>99</v>
      </c>
      <c r="B55" s="29"/>
      <c r="C55" s="29"/>
      <c r="D55" s="29"/>
      <c r="E55" s="29"/>
      <c r="F55" s="29"/>
      <c r="G55" s="29"/>
      <c r="H55" s="29"/>
      <c r="Q55" s="9"/>
      <c r="R55" s="20" t="s">
        <v>99</v>
      </c>
    </row>
    <row r="56" spans="1:18" customFormat="1" ht="45" x14ac:dyDescent="0.25">
      <c r="A56" s="10">
        <f>IF(J56&lt;&gt;"",COUNTA(J$1:J56),"")</f>
        <v>35</v>
      </c>
      <c r="B56" s="11" t="s">
        <v>100</v>
      </c>
      <c r="C56" s="12" t="s">
        <v>66</v>
      </c>
      <c r="D56" s="13" t="s">
        <v>67</v>
      </c>
      <c r="E56" s="14">
        <v>2.6133E-2</v>
      </c>
      <c r="F56" s="12"/>
      <c r="G56" s="15"/>
      <c r="H56" s="12" t="s">
        <v>101</v>
      </c>
      <c r="J56" s="2" t="s">
        <v>12</v>
      </c>
      <c r="Q56" s="9"/>
      <c r="R56" s="20"/>
    </row>
    <row r="57" spans="1:18" customFormat="1" ht="45" x14ac:dyDescent="0.25">
      <c r="A57" s="10">
        <f>IF(J57&lt;&gt;"",COUNTA(J$1:J57),"")</f>
        <v>36</v>
      </c>
      <c r="B57" s="11" t="s">
        <v>102</v>
      </c>
      <c r="C57" s="12" t="s">
        <v>70</v>
      </c>
      <c r="D57" s="13" t="s">
        <v>67</v>
      </c>
      <c r="E57" s="14">
        <v>2.6133E-2</v>
      </c>
      <c r="F57" s="12"/>
      <c r="G57" s="15"/>
      <c r="H57" s="12" t="s">
        <v>101</v>
      </c>
      <c r="J57" s="2" t="s">
        <v>12</v>
      </c>
      <c r="Q57" s="9"/>
      <c r="R57" s="20"/>
    </row>
    <row r="58" spans="1:18" customFormat="1" ht="15" x14ac:dyDescent="0.25">
      <c r="A58" s="29" t="s">
        <v>103</v>
      </c>
      <c r="B58" s="29"/>
      <c r="C58" s="29"/>
      <c r="D58" s="29"/>
      <c r="E58" s="29"/>
      <c r="F58" s="29"/>
      <c r="G58" s="29"/>
      <c r="H58" s="29"/>
      <c r="Q58" s="9"/>
      <c r="R58" s="20" t="s">
        <v>103</v>
      </c>
    </row>
    <row r="59" spans="1:18" customFormat="1" ht="45" x14ac:dyDescent="0.25">
      <c r="A59" s="10">
        <f>IF(J59&lt;&gt;"",COUNTA(J$1:J59),"")</f>
        <v>37</v>
      </c>
      <c r="B59" s="11" t="s">
        <v>104</v>
      </c>
      <c r="C59" s="12" t="s">
        <v>66</v>
      </c>
      <c r="D59" s="13" t="s">
        <v>67</v>
      </c>
      <c r="E59" s="14">
        <v>2.6908000000000001E-2</v>
      </c>
      <c r="F59" s="12"/>
      <c r="G59" s="15"/>
      <c r="H59" s="12" t="s">
        <v>105</v>
      </c>
      <c r="J59" s="2" t="s">
        <v>12</v>
      </c>
      <c r="Q59" s="9"/>
      <c r="R59" s="20"/>
    </row>
    <row r="60" spans="1:18" customFormat="1" ht="45" x14ac:dyDescent="0.25">
      <c r="A60" s="10">
        <f>IF(J60&lt;&gt;"",COUNTA(J$1:J60),"")</f>
        <v>38</v>
      </c>
      <c r="B60" s="11" t="s">
        <v>106</v>
      </c>
      <c r="C60" s="12" t="s">
        <v>70</v>
      </c>
      <c r="D60" s="13" t="s">
        <v>67</v>
      </c>
      <c r="E60" s="14">
        <v>2.6908000000000001E-2</v>
      </c>
      <c r="F60" s="12"/>
      <c r="G60" s="15"/>
      <c r="H60" s="12" t="s">
        <v>105</v>
      </c>
      <c r="J60" s="2" t="s">
        <v>12</v>
      </c>
      <c r="Q60" s="9"/>
      <c r="R60" s="20"/>
    </row>
    <row r="61" spans="1:18" customFormat="1" ht="15" x14ac:dyDescent="0.25">
      <c r="A61" s="29" t="s">
        <v>107</v>
      </c>
      <c r="B61" s="29"/>
      <c r="C61" s="29"/>
      <c r="D61" s="29"/>
      <c r="E61" s="29"/>
      <c r="F61" s="29"/>
      <c r="G61" s="29"/>
      <c r="H61" s="29"/>
      <c r="Q61" s="9"/>
      <c r="R61" s="20" t="s">
        <v>107</v>
      </c>
    </row>
    <row r="62" spans="1:18" customFormat="1" ht="45" x14ac:dyDescent="0.25">
      <c r="A62" s="10">
        <f>IF(J62&lt;&gt;"",COUNTA(J$1:J62),"")</f>
        <v>39</v>
      </c>
      <c r="B62" s="11" t="s">
        <v>108</v>
      </c>
      <c r="C62" s="12" t="s">
        <v>66</v>
      </c>
      <c r="D62" s="13" t="s">
        <v>67</v>
      </c>
      <c r="E62" s="14">
        <v>1.7361999999999999E-2</v>
      </c>
      <c r="F62" s="12"/>
      <c r="G62" s="15"/>
      <c r="H62" s="12" t="s">
        <v>109</v>
      </c>
      <c r="J62" s="2" t="s">
        <v>12</v>
      </c>
      <c r="Q62" s="9"/>
      <c r="R62" s="20"/>
    </row>
    <row r="63" spans="1:18" customFormat="1" ht="45" x14ac:dyDescent="0.25">
      <c r="A63" s="10">
        <f>IF(J63&lt;&gt;"",COUNTA(J$1:J63),"")</f>
        <v>40</v>
      </c>
      <c r="B63" s="11" t="s">
        <v>110</v>
      </c>
      <c r="C63" s="12" t="s">
        <v>70</v>
      </c>
      <c r="D63" s="13" t="s">
        <v>67</v>
      </c>
      <c r="E63" s="14">
        <v>1.7361999999999999E-2</v>
      </c>
      <c r="F63" s="12"/>
      <c r="G63" s="15"/>
      <c r="H63" s="12" t="s">
        <v>109</v>
      </c>
      <c r="J63" s="2" t="s">
        <v>12</v>
      </c>
      <c r="Q63" s="9"/>
      <c r="R63" s="20"/>
    </row>
    <row r="64" spans="1:18" customFormat="1" ht="15" x14ac:dyDescent="0.25">
      <c r="A64" s="29" t="s">
        <v>111</v>
      </c>
      <c r="B64" s="29"/>
      <c r="C64" s="29"/>
      <c r="D64" s="29"/>
      <c r="E64" s="29"/>
      <c r="F64" s="29"/>
      <c r="G64" s="29"/>
      <c r="H64" s="29"/>
      <c r="Q64" s="9"/>
      <c r="R64" s="20" t="s">
        <v>111</v>
      </c>
    </row>
    <row r="65" spans="1:18" customFormat="1" ht="45" x14ac:dyDescent="0.25">
      <c r="A65" s="10">
        <f>IF(J65&lt;&gt;"",COUNTA(J$1:J65),"")</f>
        <v>41</v>
      </c>
      <c r="B65" s="11" t="s">
        <v>112</v>
      </c>
      <c r="C65" s="12" t="s">
        <v>66</v>
      </c>
      <c r="D65" s="13" t="s">
        <v>67</v>
      </c>
      <c r="E65" s="14">
        <v>2.2851E-2</v>
      </c>
      <c r="F65" s="12"/>
      <c r="G65" s="15"/>
      <c r="H65" s="12" t="s">
        <v>113</v>
      </c>
      <c r="J65" s="2" t="s">
        <v>12</v>
      </c>
      <c r="Q65" s="9"/>
      <c r="R65" s="20"/>
    </row>
    <row r="66" spans="1:18" customFormat="1" ht="45" x14ac:dyDescent="0.25">
      <c r="A66" s="10">
        <f>IF(J66&lt;&gt;"",COUNTA(J$1:J66),"")</f>
        <v>42</v>
      </c>
      <c r="B66" s="11" t="s">
        <v>114</v>
      </c>
      <c r="C66" s="12" t="s">
        <v>70</v>
      </c>
      <c r="D66" s="13" t="s">
        <v>67</v>
      </c>
      <c r="E66" s="14">
        <v>2.2851E-2</v>
      </c>
      <c r="F66" s="12"/>
      <c r="G66" s="15"/>
      <c r="H66" s="12" t="s">
        <v>113</v>
      </c>
      <c r="J66" s="2" t="s">
        <v>12</v>
      </c>
      <c r="Q66" s="9"/>
      <c r="R66" s="20"/>
    </row>
    <row r="67" spans="1:18" customFormat="1" ht="15" x14ac:dyDescent="0.25">
      <c r="A67" s="29" t="s">
        <v>115</v>
      </c>
      <c r="B67" s="29"/>
      <c r="C67" s="29"/>
      <c r="D67" s="29"/>
      <c r="E67" s="29"/>
      <c r="F67" s="29"/>
      <c r="G67" s="29"/>
      <c r="H67" s="29"/>
      <c r="Q67" s="9"/>
      <c r="R67" s="20" t="s">
        <v>115</v>
      </c>
    </row>
    <row r="68" spans="1:18" customFormat="1" ht="45" x14ac:dyDescent="0.25">
      <c r="A68" s="10">
        <f>IF(J68&lt;&gt;"",COUNTA(J$1:J68),"")</f>
        <v>43</v>
      </c>
      <c r="B68" s="11" t="s">
        <v>116</v>
      </c>
      <c r="C68" s="12" t="s">
        <v>66</v>
      </c>
      <c r="D68" s="13" t="s">
        <v>67</v>
      </c>
      <c r="E68" s="14">
        <v>1.8079000000000001E-2</v>
      </c>
      <c r="F68" s="12"/>
      <c r="G68" s="15"/>
      <c r="H68" s="12" t="s">
        <v>117</v>
      </c>
      <c r="J68" s="2" t="s">
        <v>12</v>
      </c>
      <c r="Q68" s="9"/>
      <c r="R68" s="20"/>
    </row>
    <row r="69" spans="1:18" customFormat="1" ht="45" x14ac:dyDescent="0.25">
      <c r="A69" s="10">
        <f>IF(J69&lt;&gt;"",COUNTA(J$1:J69),"")</f>
        <v>44</v>
      </c>
      <c r="B69" s="11" t="s">
        <v>118</v>
      </c>
      <c r="C69" s="12" t="s">
        <v>70</v>
      </c>
      <c r="D69" s="13" t="s">
        <v>67</v>
      </c>
      <c r="E69" s="14">
        <v>1.8079000000000001E-2</v>
      </c>
      <c r="F69" s="12"/>
      <c r="G69" s="15"/>
      <c r="H69" s="12" t="s">
        <v>117</v>
      </c>
      <c r="J69" s="2" t="s">
        <v>12</v>
      </c>
      <c r="Q69" s="9"/>
      <c r="R69" s="20"/>
    </row>
    <row r="70" spans="1:18" customFormat="1" ht="15" x14ac:dyDescent="0.25">
      <c r="A70" s="29" t="s">
        <v>119</v>
      </c>
      <c r="B70" s="29"/>
      <c r="C70" s="29"/>
      <c r="D70" s="29"/>
      <c r="E70" s="29"/>
      <c r="F70" s="29"/>
      <c r="G70" s="29"/>
      <c r="H70" s="29"/>
      <c r="Q70" s="9"/>
      <c r="R70" s="20" t="s">
        <v>119</v>
      </c>
    </row>
    <row r="71" spans="1:18" customFormat="1" ht="45" x14ac:dyDescent="0.25">
      <c r="A71" s="10">
        <f>IF(J71&lt;&gt;"",COUNTA(J$1:J71),"")</f>
        <v>45</v>
      </c>
      <c r="B71" s="11" t="s">
        <v>120</v>
      </c>
      <c r="C71" s="12" t="s">
        <v>66</v>
      </c>
      <c r="D71" s="13" t="s">
        <v>67</v>
      </c>
      <c r="E71" s="17">
        <v>3.32443</v>
      </c>
      <c r="F71" s="12"/>
      <c r="G71" s="15"/>
      <c r="H71" s="12" t="s">
        <v>121</v>
      </c>
      <c r="J71" s="2" t="s">
        <v>12</v>
      </c>
      <c r="Q71" s="9"/>
      <c r="R71" s="20"/>
    </row>
    <row r="72" spans="1:18" customFormat="1" ht="45" x14ac:dyDescent="0.25">
      <c r="A72" s="10">
        <f>IF(J72&lt;&gt;"",COUNTA(J$1:J72),"")</f>
        <v>46</v>
      </c>
      <c r="B72" s="11" t="s">
        <v>122</v>
      </c>
      <c r="C72" s="12" t="s">
        <v>70</v>
      </c>
      <c r="D72" s="13" t="s">
        <v>67</v>
      </c>
      <c r="E72" s="17">
        <v>3.32443</v>
      </c>
      <c r="F72" s="12"/>
      <c r="G72" s="15"/>
      <c r="H72" s="12" t="s">
        <v>121</v>
      </c>
      <c r="J72" s="2" t="s">
        <v>12</v>
      </c>
      <c r="Q72" s="9"/>
      <c r="R72" s="20"/>
    </row>
    <row r="73" spans="1:18" customFormat="1" ht="15" x14ac:dyDescent="0.25">
      <c r="A73" s="29" t="s">
        <v>123</v>
      </c>
      <c r="B73" s="29"/>
      <c r="C73" s="29"/>
      <c r="D73" s="29"/>
      <c r="E73" s="29"/>
      <c r="F73" s="29"/>
      <c r="G73" s="29"/>
      <c r="H73" s="29"/>
      <c r="Q73" s="9"/>
      <c r="R73" s="20" t="s">
        <v>123</v>
      </c>
    </row>
    <row r="74" spans="1:18" customFormat="1" ht="45" x14ac:dyDescent="0.25">
      <c r="A74" s="10">
        <f>IF(J74&lt;&gt;"",COUNTA(J$1:J74),"")</f>
        <v>47</v>
      </c>
      <c r="B74" s="11" t="s">
        <v>124</v>
      </c>
      <c r="C74" s="12" t="s">
        <v>66</v>
      </c>
      <c r="D74" s="13" t="s">
        <v>67</v>
      </c>
      <c r="E74" s="14">
        <v>0.27779500000000001</v>
      </c>
      <c r="F74" s="12"/>
      <c r="G74" s="15"/>
      <c r="H74" s="12" t="s">
        <v>125</v>
      </c>
      <c r="J74" s="2" t="s">
        <v>12</v>
      </c>
      <c r="Q74" s="9"/>
      <c r="R74" s="20"/>
    </row>
    <row r="75" spans="1:18" customFormat="1" ht="45" x14ac:dyDescent="0.25">
      <c r="A75" s="10">
        <f>IF(J75&lt;&gt;"",COUNTA(J$1:J75),"")</f>
        <v>48</v>
      </c>
      <c r="B75" s="11" t="s">
        <v>126</v>
      </c>
      <c r="C75" s="12" t="s">
        <v>70</v>
      </c>
      <c r="D75" s="13" t="s">
        <v>67</v>
      </c>
      <c r="E75" s="14">
        <v>0.27779500000000001</v>
      </c>
      <c r="F75" s="12"/>
      <c r="G75" s="15"/>
      <c r="H75" s="12" t="s">
        <v>125</v>
      </c>
      <c r="J75" s="2" t="s">
        <v>12</v>
      </c>
      <c r="Q75" s="9"/>
      <c r="R75" s="20"/>
    </row>
    <row r="76" spans="1:18" customFormat="1" ht="15" x14ac:dyDescent="0.25">
      <c r="A76" s="29" t="s">
        <v>127</v>
      </c>
      <c r="B76" s="29"/>
      <c r="C76" s="29"/>
      <c r="D76" s="29"/>
      <c r="E76" s="29"/>
      <c r="F76" s="29"/>
      <c r="G76" s="29"/>
      <c r="H76" s="29"/>
      <c r="Q76" s="9"/>
      <c r="R76" s="20" t="s">
        <v>127</v>
      </c>
    </row>
    <row r="77" spans="1:18" customFormat="1" ht="45" x14ac:dyDescent="0.25">
      <c r="A77" s="10">
        <f>IF(J77&lt;&gt;"",COUNTA(J$1:J77),"")</f>
        <v>49</v>
      </c>
      <c r="B77" s="11" t="s">
        <v>128</v>
      </c>
      <c r="C77" s="12" t="s">
        <v>66</v>
      </c>
      <c r="D77" s="13" t="s">
        <v>67</v>
      </c>
      <c r="E77" s="14">
        <v>5.3341E-2</v>
      </c>
      <c r="F77" s="12"/>
      <c r="G77" s="15"/>
      <c r="H77" s="12" t="s">
        <v>129</v>
      </c>
      <c r="J77" s="2" t="s">
        <v>12</v>
      </c>
      <c r="Q77" s="9"/>
      <c r="R77" s="20"/>
    </row>
    <row r="78" spans="1:18" customFormat="1" ht="45" x14ac:dyDescent="0.25">
      <c r="A78" s="10">
        <f>IF(J78&lt;&gt;"",COUNTA(J$1:J78),"")</f>
        <v>50</v>
      </c>
      <c r="B78" s="11" t="s">
        <v>130</v>
      </c>
      <c r="C78" s="12" t="s">
        <v>70</v>
      </c>
      <c r="D78" s="13" t="s">
        <v>67</v>
      </c>
      <c r="E78" s="14">
        <v>5.3341E-2</v>
      </c>
      <c r="F78" s="12"/>
      <c r="G78" s="15"/>
      <c r="H78" s="12" t="s">
        <v>129</v>
      </c>
      <c r="J78" s="2" t="s">
        <v>12</v>
      </c>
      <c r="Q78" s="9"/>
      <c r="R78" s="20"/>
    </row>
    <row r="79" spans="1:18" customFormat="1" ht="15" x14ac:dyDescent="0.25">
      <c r="A79" s="29" t="s">
        <v>131</v>
      </c>
      <c r="B79" s="29"/>
      <c r="C79" s="29"/>
      <c r="D79" s="29"/>
      <c r="E79" s="29"/>
      <c r="F79" s="29"/>
      <c r="G79" s="29"/>
      <c r="H79" s="29"/>
      <c r="Q79" s="9"/>
      <c r="R79" s="20" t="s">
        <v>131</v>
      </c>
    </row>
    <row r="80" spans="1:18" customFormat="1" ht="45" x14ac:dyDescent="0.25">
      <c r="A80" s="10">
        <f>IF(J80&lt;&gt;"",COUNTA(J$1:J80),"")</f>
        <v>51</v>
      </c>
      <c r="B80" s="11" t="s">
        <v>132</v>
      </c>
      <c r="C80" s="12" t="s">
        <v>66</v>
      </c>
      <c r="D80" s="13" t="s">
        <v>67</v>
      </c>
      <c r="E80" s="14">
        <v>3.6754000000000002E-2</v>
      </c>
      <c r="F80" s="12"/>
      <c r="G80" s="15"/>
      <c r="H80" s="12" t="s">
        <v>133</v>
      </c>
      <c r="J80" s="2" t="s">
        <v>12</v>
      </c>
      <c r="Q80" s="9"/>
      <c r="R80" s="20"/>
    </row>
    <row r="81" spans="1:18" customFormat="1" ht="45" x14ac:dyDescent="0.25">
      <c r="A81" s="10">
        <f>IF(J81&lt;&gt;"",COUNTA(J$1:J81),"")</f>
        <v>52</v>
      </c>
      <c r="B81" s="11" t="s">
        <v>134</v>
      </c>
      <c r="C81" s="12" t="s">
        <v>70</v>
      </c>
      <c r="D81" s="13" t="s">
        <v>67</v>
      </c>
      <c r="E81" s="14">
        <v>3.6754000000000002E-2</v>
      </c>
      <c r="F81" s="12"/>
      <c r="G81" s="15"/>
      <c r="H81" s="12" t="s">
        <v>133</v>
      </c>
      <c r="J81" s="2" t="s">
        <v>12</v>
      </c>
      <c r="Q81" s="9"/>
      <c r="R81" s="20"/>
    </row>
    <row r="82" spans="1:18" customFormat="1" ht="15" x14ac:dyDescent="0.25">
      <c r="A82" s="29" t="s">
        <v>135</v>
      </c>
      <c r="B82" s="29"/>
      <c r="C82" s="29"/>
      <c r="D82" s="29"/>
      <c r="E82" s="29"/>
      <c r="F82" s="29"/>
      <c r="G82" s="29"/>
      <c r="H82" s="29"/>
      <c r="Q82" s="9"/>
      <c r="R82" s="20" t="s">
        <v>135</v>
      </c>
    </row>
    <row r="83" spans="1:18" customFormat="1" ht="45" x14ac:dyDescent="0.25">
      <c r="A83" s="10">
        <f>IF(J83&lt;&gt;"",COUNTA(J$1:J83),"")</f>
        <v>53</v>
      </c>
      <c r="B83" s="11" t="s">
        <v>136</v>
      </c>
      <c r="C83" s="12" t="s">
        <v>66</v>
      </c>
      <c r="D83" s="13" t="s">
        <v>67</v>
      </c>
      <c r="E83" s="14">
        <v>5.2264999999999999E-2</v>
      </c>
      <c r="F83" s="12"/>
      <c r="G83" s="15"/>
      <c r="H83" s="12" t="s">
        <v>137</v>
      </c>
      <c r="J83" s="2" t="s">
        <v>12</v>
      </c>
      <c r="Q83" s="9"/>
      <c r="R83" s="20"/>
    </row>
    <row r="84" spans="1:18" customFormat="1" ht="45" x14ac:dyDescent="0.25">
      <c r="A84" s="10">
        <f>IF(J84&lt;&gt;"",COUNTA(J$1:J84),"")</f>
        <v>54</v>
      </c>
      <c r="B84" s="11" t="s">
        <v>138</v>
      </c>
      <c r="C84" s="12" t="s">
        <v>70</v>
      </c>
      <c r="D84" s="13" t="s">
        <v>67</v>
      </c>
      <c r="E84" s="14">
        <v>5.2264999999999999E-2</v>
      </c>
      <c r="F84" s="12"/>
      <c r="G84" s="15"/>
      <c r="H84" s="12" t="s">
        <v>137</v>
      </c>
      <c r="J84" s="2" t="s">
        <v>12</v>
      </c>
      <c r="Q84" s="9"/>
      <c r="R84" s="20"/>
    </row>
    <row r="85" spans="1:18" customFormat="1" ht="15" x14ac:dyDescent="0.25">
      <c r="A85" s="29" t="s">
        <v>139</v>
      </c>
      <c r="B85" s="29"/>
      <c r="C85" s="29"/>
      <c r="D85" s="29"/>
      <c r="E85" s="29"/>
      <c r="F85" s="29"/>
      <c r="G85" s="29"/>
      <c r="H85" s="29"/>
      <c r="Q85" s="9"/>
      <c r="R85" s="20" t="s">
        <v>139</v>
      </c>
    </row>
    <row r="86" spans="1:18" customFormat="1" ht="45" x14ac:dyDescent="0.25">
      <c r="A86" s="10">
        <f>IF(J86&lt;&gt;"",COUNTA(J$1:J86),"")</f>
        <v>55</v>
      </c>
      <c r="B86" s="11" t="s">
        <v>140</v>
      </c>
      <c r="C86" s="12" t="s">
        <v>66</v>
      </c>
      <c r="D86" s="13" t="s">
        <v>67</v>
      </c>
      <c r="E86" s="14">
        <v>4.7971E-2</v>
      </c>
      <c r="F86" s="12"/>
      <c r="G86" s="15"/>
      <c r="H86" s="12" t="s">
        <v>141</v>
      </c>
      <c r="J86" s="2" t="s">
        <v>12</v>
      </c>
      <c r="Q86" s="9"/>
      <c r="R86" s="20"/>
    </row>
    <row r="87" spans="1:18" customFormat="1" ht="45" x14ac:dyDescent="0.25">
      <c r="A87" s="10">
        <f>IF(J87&lt;&gt;"",COUNTA(J$1:J87),"")</f>
        <v>56</v>
      </c>
      <c r="B87" s="11" t="s">
        <v>142</v>
      </c>
      <c r="C87" s="12" t="s">
        <v>70</v>
      </c>
      <c r="D87" s="13" t="s">
        <v>67</v>
      </c>
      <c r="E87" s="14">
        <v>4.7971E-2</v>
      </c>
      <c r="F87" s="12"/>
      <c r="G87" s="15"/>
      <c r="H87" s="12" t="s">
        <v>141</v>
      </c>
      <c r="J87" s="2" t="s">
        <v>12</v>
      </c>
      <c r="Q87" s="9"/>
      <c r="R87" s="20"/>
    </row>
    <row r="88" spans="1:18" customFormat="1" ht="15" x14ac:dyDescent="0.25">
      <c r="A88" s="29" t="s">
        <v>143</v>
      </c>
      <c r="B88" s="29"/>
      <c r="C88" s="29"/>
      <c r="D88" s="29"/>
      <c r="E88" s="29"/>
      <c r="F88" s="29"/>
      <c r="G88" s="29"/>
      <c r="H88" s="29"/>
      <c r="Q88" s="9"/>
      <c r="R88" s="20" t="s">
        <v>143</v>
      </c>
    </row>
    <row r="89" spans="1:18" customFormat="1" ht="45" x14ac:dyDescent="0.25">
      <c r="A89" s="10">
        <f>IF(J89&lt;&gt;"",COUNTA(J$1:J89),"")</f>
        <v>57</v>
      </c>
      <c r="B89" s="11" t="s">
        <v>144</v>
      </c>
      <c r="C89" s="12" t="s">
        <v>66</v>
      </c>
      <c r="D89" s="13" t="s">
        <v>67</v>
      </c>
      <c r="E89" s="14">
        <v>2.5536E-2</v>
      </c>
      <c r="F89" s="12"/>
      <c r="G89" s="15"/>
      <c r="H89" s="12" t="s">
        <v>145</v>
      </c>
      <c r="J89" s="2" t="s">
        <v>12</v>
      </c>
      <c r="Q89" s="9"/>
      <c r="R89" s="20"/>
    </row>
    <row r="90" spans="1:18" customFormat="1" ht="45" x14ac:dyDescent="0.25">
      <c r="A90" s="10">
        <f>IF(J90&lt;&gt;"",COUNTA(J$1:J90),"")</f>
        <v>58</v>
      </c>
      <c r="B90" s="11" t="s">
        <v>146</v>
      </c>
      <c r="C90" s="12" t="s">
        <v>70</v>
      </c>
      <c r="D90" s="13" t="s">
        <v>67</v>
      </c>
      <c r="E90" s="14">
        <v>2.5536E-2</v>
      </c>
      <c r="F90" s="12"/>
      <c r="G90" s="15"/>
      <c r="H90" s="12" t="s">
        <v>145</v>
      </c>
      <c r="J90" s="2" t="s">
        <v>12</v>
      </c>
      <c r="Q90" s="9"/>
      <c r="R90" s="20"/>
    </row>
    <row r="91" spans="1:18" customFormat="1" ht="15" x14ac:dyDescent="0.25">
      <c r="A91" s="29" t="s">
        <v>147</v>
      </c>
      <c r="B91" s="29"/>
      <c r="C91" s="29"/>
      <c r="D91" s="29"/>
      <c r="E91" s="29"/>
      <c r="F91" s="29"/>
      <c r="G91" s="29"/>
      <c r="H91" s="29"/>
      <c r="Q91" s="9"/>
      <c r="R91" s="20" t="s">
        <v>147</v>
      </c>
    </row>
    <row r="92" spans="1:18" customFormat="1" ht="45" x14ac:dyDescent="0.25">
      <c r="A92" s="10">
        <f>IF(J92&lt;&gt;"",COUNTA(J$1:J92),"")</f>
        <v>59</v>
      </c>
      <c r="B92" s="11" t="s">
        <v>148</v>
      </c>
      <c r="C92" s="12" t="s">
        <v>66</v>
      </c>
      <c r="D92" s="13" t="s">
        <v>67</v>
      </c>
      <c r="E92" s="14">
        <v>2.3448E-2</v>
      </c>
      <c r="F92" s="12"/>
      <c r="G92" s="15"/>
      <c r="H92" s="12" t="s">
        <v>149</v>
      </c>
      <c r="J92" s="2" t="s">
        <v>12</v>
      </c>
      <c r="Q92" s="9"/>
      <c r="R92" s="20"/>
    </row>
    <row r="93" spans="1:18" customFormat="1" ht="45" x14ac:dyDescent="0.25">
      <c r="A93" s="10">
        <f>IF(J93&lt;&gt;"",COUNTA(J$1:J93),"")</f>
        <v>60</v>
      </c>
      <c r="B93" s="11" t="s">
        <v>150</v>
      </c>
      <c r="C93" s="12" t="s">
        <v>70</v>
      </c>
      <c r="D93" s="13" t="s">
        <v>67</v>
      </c>
      <c r="E93" s="14">
        <v>2.3448E-2</v>
      </c>
      <c r="F93" s="12"/>
      <c r="G93" s="15"/>
      <c r="H93" s="12" t="s">
        <v>149</v>
      </c>
      <c r="J93" s="2" t="s">
        <v>12</v>
      </c>
      <c r="Q93" s="9"/>
      <c r="R93" s="20"/>
    </row>
    <row r="94" spans="1:18" customFormat="1" ht="15" x14ac:dyDescent="0.25">
      <c r="A94" s="29" t="s">
        <v>151</v>
      </c>
      <c r="B94" s="29"/>
      <c r="C94" s="29"/>
      <c r="D94" s="29"/>
      <c r="E94" s="29"/>
      <c r="F94" s="29"/>
      <c r="G94" s="29"/>
      <c r="H94" s="29"/>
      <c r="Q94" s="9"/>
      <c r="R94" s="20" t="s">
        <v>151</v>
      </c>
    </row>
    <row r="95" spans="1:18" customFormat="1" ht="45" x14ac:dyDescent="0.25">
      <c r="A95" s="10">
        <f>IF(J95&lt;&gt;"",COUNTA(J$1:J95),"")</f>
        <v>61</v>
      </c>
      <c r="B95" s="11" t="s">
        <v>152</v>
      </c>
      <c r="C95" s="12" t="s">
        <v>66</v>
      </c>
      <c r="D95" s="13" t="s">
        <v>67</v>
      </c>
      <c r="E95" s="14">
        <v>2.0822E-2</v>
      </c>
      <c r="F95" s="12"/>
      <c r="G95" s="15"/>
      <c r="H95" s="12" t="s">
        <v>153</v>
      </c>
      <c r="J95" s="2" t="s">
        <v>12</v>
      </c>
      <c r="Q95" s="9"/>
      <c r="R95" s="20"/>
    </row>
    <row r="96" spans="1:18" customFormat="1" ht="45" x14ac:dyDescent="0.25">
      <c r="A96" s="10">
        <f>IF(J96&lt;&gt;"",COUNTA(J$1:J96),"")</f>
        <v>62</v>
      </c>
      <c r="B96" s="11" t="s">
        <v>154</v>
      </c>
      <c r="C96" s="12" t="s">
        <v>70</v>
      </c>
      <c r="D96" s="13" t="s">
        <v>67</v>
      </c>
      <c r="E96" s="14">
        <v>2.0822E-2</v>
      </c>
      <c r="F96" s="12"/>
      <c r="G96" s="15"/>
      <c r="H96" s="12" t="s">
        <v>153</v>
      </c>
      <c r="J96" s="2" t="s">
        <v>12</v>
      </c>
      <c r="Q96" s="9"/>
      <c r="R96" s="20"/>
    </row>
    <row r="97" spans="1:18" customFormat="1" ht="15" x14ac:dyDescent="0.25">
      <c r="A97" s="29" t="s">
        <v>155</v>
      </c>
      <c r="B97" s="29"/>
      <c r="C97" s="29"/>
      <c r="D97" s="29"/>
      <c r="E97" s="29"/>
      <c r="F97" s="29"/>
      <c r="G97" s="29"/>
      <c r="H97" s="29"/>
      <c r="Q97" s="9"/>
      <c r="R97" s="20" t="s">
        <v>155</v>
      </c>
    </row>
    <row r="98" spans="1:18" customFormat="1" ht="45" x14ac:dyDescent="0.25">
      <c r="A98" s="10">
        <f>IF(J98&lt;&gt;"",COUNTA(J$1:J98),"")</f>
        <v>63</v>
      </c>
      <c r="B98" s="11" t="s">
        <v>156</v>
      </c>
      <c r="C98" s="12" t="s">
        <v>66</v>
      </c>
      <c r="D98" s="13" t="s">
        <v>67</v>
      </c>
      <c r="E98" s="14">
        <v>2.2373000000000001E-2</v>
      </c>
      <c r="F98" s="12"/>
      <c r="G98" s="15"/>
      <c r="H98" s="12" t="s">
        <v>157</v>
      </c>
      <c r="J98" s="2" t="s">
        <v>12</v>
      </c>
      <c r="Q98" s="9"/>
      <c r="R98" s="20"/>
    </row>
    <row r="99" spans="1:18" customFormat="1" ht="45" x14ac:dyDescent="0.25">
      <c r="A99" s="10">
        <f>IF(J99&lt;&gt;"",COUNTA(J$1:J99),"")</f>
        <v>64</v>
      </c>
      <c r="B99" s="11" t="s">
        <v>158</v>
      </c>
      <c r="C99" s="12" t="s">
        <v>70</v>
      </c>
      <c r="D99" s="13" t="s">
        <v>67</v>
      </c>
      <c r="E99" s="14">
        <v>2.2373000000000001E-2</v>
      </c>
      <c r="F99" s="12"/>
      <c r="G99" s="15"/>
      <c r="H99" s="12" t="s">
        <v>157</v>
      </c>
      <c r="J99" s="2" t="s">
        <v>12</v>
      </c>
      <c r="Q99" s="9"/>
      <c r="R99" s="20"/>
    </row>
    <row r="100" spans="1:18" customFormat="1" ht="15" x14ac:dyDescent="0.25">
      <c r="A100" s="29" t="s">
        <v>159</v>
      </c>
      <c r="B100" s="29"/>
      <c r="C100" s="29"/>
      <c r="D100" s="29"/>
      <c r="E100" s="29"/>
      <c r="F100" s="29"/>
      <c r="G100" s="29"/>
      <c r="H100" s="29"/>
      <c r="Q100" s="9"/>
      <c r="R100" s="20" t="s">
        <v>159</v>
      </c>
    </row>
    <row r="101" spans="1:18" customFormat="1" ht="45" x14ac:dyDescent="0.25">
      <c r="A101" s="10">
        <f>IF(J101&lt;&gt;"",COUNTA(J$1:J101),"")</f>
        <v>65</v>
      </c>
      <c r="B101" s="11" t="s">
        <v>160</v>
      </c>
      <c r="C101" s="12" t="s">
        <v>66</v>
      </c>
      <c r="D101" s="13" t="s">
        <v>67</v>
      </c>
      <c r="E101" s="14">
        <v>2.9294000000000001E-2</v>
      </c>
      <c r="F101" s="12"/>
      <c r="G101" s="15"/>
      <c r="H101" s="12" t="s">
        <v>161</v>
      </c>
      <c r="J101" s="2" t="s">
        <v>12</v>
      </c>
      <c r="Q101" s="9"/>
      <c r="R101" s="20"/>
    </row>
    <row r="102" spans="1:18" customFormat="1" ht="45" x14ac:dyDescent="0.25">
      <c r="A102" s="10">
        <f>IF(J102&lt;&gt;"",COUNTA(J$1:J102),"")</f>
        <v>66</v>
      </c>
      <c r="B102" s="11" t="s">
        <v>162</v>
      </c>
      <c r="C102" s="12" t="s">
        <v>70</v>
      </c>
      <c r="D102" s="13" t="s">
        <v>67</v>
      </c>
      <c r="E102" s="14">
        <v>2.9294000000000001E-2</v>
      </c>
      <c r="F102" s="12"/>
      <c r="G102" s="15"/>
      <c r="H102" s="12" t="s">
        <v>161</v>
      </c>
      <c r="J102" s="2" t="s">
        <v>12</v>
      </c>
      <c r="Q102" s="9"/>
      <c r="R102" s="20"/>
    </row>
    <row r="103" spans="1:18" customFormat="1" ht="15" x14ac:dyDescent="0.25">
      <c r="A103" s="29" t="s">
        <v>163</v>
      </c>
      <c r="B103" s="29"/>
      <c r="C103" s="29"/>
      <c r="D103" s="29"/>
      <c r="E103" s="29"/>
      <c r="F103" s="29"/>
      <c r="G103" s="29"/>
      <c r="H103" s="29"/>
      <c r="Q103" s="9"/>
      <c r="R103" s="20" t="s">
        <v>163</v>
      </c>
    </row>
    <row r="104" spans="1:18" customFormat="1" ht="45" x14ac:dyDescent="0.25">
      <c r="A104" s="10">
        <f>IF(J104&lt;&gt;"",COUNTA(J$1:J104),"")</f>
        <v>67</v>
      </c>
      <c r="B104" s="11" t="s">
        <v>164</v>
      </c>
      <c r="C104" s="12" t="s">
        <v>66</v>
      </c>
      <c r="D104" s="13" t="s">
        <v>67</v>
      </c>
      <c r="E104" s="14">
        <v>1.9788749999999999</v>
      </c>
      <c r="F104" s="12"/>
      <c r="G104" s="15"/>
      <c r="H104" s="12" t="s">
        <v>165</v>
      </c>
      <c r="J104" s="2" t="s">
        <v>12</v>
      </c>
      <c r="Q104" s="9"/>
      <c r="R104" s="20"/>
    </row>
    <row r="105" spans="1:18" customFormat="1" ht="45" x14ac:dyDescent="0.25">
      <c r="A105" s="10">
        <f>IF(J105&lt;&gt;"",COUNTA(J$1:J105),"")</f>
        <v>68</v>
      </c>
      <c r="B105" s="11" t="s">
        <v>166</v>
      </c>
      <c r="C105" s="12" t="s">
        <v>70</v>
      </c>
      <c r="D105" s="13" t="s">
        <v>67</v>
      </c>
      <c r="E105" s="14">
        <v>1.9788749999999999</v>
      </c>
      <c r="F105" s="12"/>
      <c r="G105" s="15"/>
      <c r="H105" s="12" t="s">
        <v>165</v>
      </c>
      <c r="J105" s="2" t="s">
        <v>12</v>
      </c>
      <c r="Q105" s="9"/>
      <c r="R105" s="20"/>
    </row>
    <row r="106" spans="1:18" customFormat="1" ht="15" x14ac:dyDescent="0.25">
      <c r="A106" s="29" t="s">
        <v>167</v>
      </c>
      <c r="B106" s="29"/>
      <c r="C106" s="29"/>
      <c r="D106" s="29"/>
      <c r="E106" s="29"/>
      <c r="F106" s="29"/>
      <c r="G106" s="29"/>
      <c r="H106" s="29"/>
      <c r="Q106" s="9"/>
      <c r="R106" s="20" t="s">
        <v>167</v>
      </c>
    </row>
    <row r="107" spans="1:18" customFormat="1" ht="45" x14ac:dyDescent="0.25">
      <c r="A107" s="10">
        <f>IF(J107&lt;&gt;"",COUNTA(J$1:J107),"")</f>
        <v>69</v>
      </c>
      <c r="B107" s="11" t="s">
        <v>168</v>
      </c>
      <c r="C107" s="12" t="s">
        <v>66</v>
      </c>
      <c r="D107" s="13" t="s">
        <v>67</v>
      </c>
      <c r="E107" s="14">
        <v>6.7016999999999993E-2</v>
      </c>
      <c r="F107" s="12"/>
      <c r="G107" s="15"/>
      <c r="H107" s="12" t="s">
        <v>169</v>
      </c>
      <c r="J107" s="2" t="s">
        <v>12</v>
      </c>
      <c r="Q107" s="9"/>
      <c r="R107" s="20"/>
    </row>
    <row r="108" spans="1:18" customFormat="1" ht="45" x14ac:dyDescent="0.25">
      <c r="A108" s="10">
        <f>IF(J108&lt;&gt;"",COUNTA(J$1:J108),"")</f>
        <v>70</v>
      </c>
      <c r="B108" s="11" t="s">
        <v>170</v>
      </c>
      <c r="C108" s="12" t="s">
        <v>70</v>
      </c>
      <c r="D108" s="13" t="s">
        <v>67</v>
      </c>
      <c r="E108" s="14">
        <v>6.7016999999999993E-2</v>
      </c>
      <c r="F108" s="12"/>
      <c r="G108" s="15"/>
      <c r="H108" s="12" t="s">
        <v>169</v>
      </c>
      <c r="J108" s="2" t="s">
        <v>12</v>
      </c>
      <c r="Q108" s="9"/>
      <c r="R108" s="20"/>
    </row>
    <row r="109" spans="1:18" customFormat="1" ht="15" x14ac:dyDescent="0.25">
      <c r="A109" s="29" t="s">
        <v>171</v>
      </c>
      <c r="B109" s="29"/>
      <c r="C109" s="29"/>
      <c r="D109" s="29"/>
      <c r="E109" s="29"/>
      <c r="F109" s="29"/>
      <c r="G109" s="29"/>
      <c r="H109" s="29"/>
      <c r="Q109" s="9"/>
      <c r="R109" s="20" t="s">
        <v>171</v>
      </c>
    </row>
    <row r="110" spans="1:18" customFormat="1" ht="45" x14ac:dyDescent="0.25">
      <c r="A110" s="10">
        <f>IF(J110&lt;&gt;"",COUNTA(J$1:J110),"")</f>
        <v>71</v>
      </c>
      <c r="B110" s="11" t="s">
        <v>172</v>
      </c>
      <c r="C110" s="12" t="s">
        <v>66</v>
      </c>
      <c r="D110" s="13" t="s">
        <v>67</v>
      </c>
      <c r="E110" s="14">
        <v>5.4060000000000002E-3</v>
      </c>
      <c r="F110" s="12"/>
      <c r="G110" s="15"/>
      <c r="H110" s="12" t="s">
        <v>173</v>
      </c>
      <c r="J110" s="2" t="s">
        <v>12</v>
      </c>
      <c r="Q110" s="9"/>
      <c r="R110" s="20"/>
    </row>
    <row r="111" spans="1:18" customFormat="1" ht="45" x14ac:dyDescent="0.25">
      <c r="A111" s="10">
        <f>IF(J111&lt;&gt;"",COUNTA(J$1:J111),"")</f>
        <v>72</v>
      </c>
      <c r="B111" s="11" t="s">
        <v>174</v>
      </c>
      <c r="C111" s="12" t="s">
        <v>70</v>
      </c>
      <c r="D111" s="13" t="s">
        <v>67</v>
      </c>
      <c r="E111" s="14">
        <v>5.4060000000000002E-3</v>
      </c>
      <c r="F111" s="12"/>
      <c r="G111" s="15"/>
      <c r="H111" s="12" t="s">
        <v>173</v>
      </c>
      <c r="J111" s="2" t="s">
        <v>12</v>
      </c>
      <c r="Q111" s="9"/>
      <c r="R111" s="20"/>
    </row>
    <row r="112" spans="1:18" customFormat="1" ht="15" x14ac:dyDescent="0.25">
      <c r="A112" s="29" t="s">
        <v>175</v>
      </c>
      <c r="B112" s="29"/>
      <c r="C112" s="29"/>
      <c r="D112" s="29"/>
      <c r="E112" s="29"/>
      <c r="F112" s="29"/>
      <c r="G112" s="29"/>
      <c r="H112" s="29"/>
      <c r="Q112" s="9"/>
      <c r="R112" s="20" t="s">
        <v>175</v>
      </c>
    </row>
    <row r="113" spans="1:18" customFormat="1" ht="45" x14ac:dyDescent="0.25">
      <c r="A113" s="10">
        <f>IF(J113&lt;&gt;"",COUNTA(J$1:J113),"")</f>
        <v>73</v>
      </c>
      <c r="B113" s="11" t="s">
        <v>176</v>
      </c>
      <c r="C113" s="12" t="s">
        <v>66</v>
      </c>
      <c r="D113" s="13" t="s">
        <v>67</v>
      </c>
      <c r="E113" s="14">
        <v>1.6253E-2</v>
      </c>
      <c r="F113" s="12"/>
      <c r="G113" s="15"/>
      <c r="H113" s="12" t="s">
        <v>177</v>
      </c>
      <c r="J113" s="2" t="s">
        <v>12</v>
      </c>
      <c r="Q113" s="9"/>
      <c r="R113" s="20"/>
    </row>
    <row r="114" spans="1:18" customFormat="1" ht="45" x14ac:dyDescent="0.25">
      <c r="A114" s="10">
        <f>IF(J114&lt;&gt;"",COUNTA(J$1:J114),"")</f>
        <v>74</v>
      </c>
      <c r="B114" s="11" t="s">
        <v>178</v>
      </c>
      <c r="C114" s="12" t="s">
        <v>70</v>
      </c>
      <c r="D114" s="13" t="s">
        <v>67</v>
      </c>
      <c r="E114" s="14">
        <v>1.6253E-2</v>
      </c>
      <c r="F114" s="12"/>
      <c r="G114" s="15"/>
      <c r="H114" s="12" t="s">
        <v>177</v>
      </c>
      <c r="J114" s="2" t="s">
        <v>12</v>
      </c>
      <c r="Q114" s="9"/>
      <c r="R114" s="20"/>
    </row>
    <row r="115" spans="1:18" customFormat="1" ht="15" x14ac:dyDescent="0.25">
      <c r="A115" s="29" t="s">
        <v>179</v>
      </c>
      <c r="B115" s="29"/>
      <c r="C115" s="29"/>
      <c r="D115" s="29"/>
      <c r="E115" s="29"/>
      <c r="F115" s="29"/>
      <c r="G115" s="29"/>
      <c r="H115" s="29"/>
      <c r="Q115" s="9"/>
      <c r="R115" s="20" t="s">
        <v>179</v>
      </c>
    </row>
    <row r="116" spans="1:18" customFormat="1" ht="45" x14ac:dyDescent="0.25">
      <c r="A116" s="10">
        <f>IF(J116&lt;&gt;"",COUNTA(J$1:J116),"")</f>
        <v>75</v>
      </c>
      <c r="B116" s="11" t="s">
        <v>180</v>
      </c>
      <c r="C116" s="12" t="s">
        <v>66</v>
      </c>
      <c r="D116" s="13" t="s">
        <v>67</v>
      </c>
      <c r="E116" s="14">
        <v>1.4569E-2</v>
      </c>
      <c r="F116" s="12"/>
      <c r="G116" s="15"/>
      <c r="H116" s="12" t="s">
        <v>181</v>
      </c>
      <c r="J116" s="2" t="s">
        <v>12</v>
      </c>
      <c r="Q116" s="9"/>
      <c r="R116" s="20"/>
    </row>
    <row r="117" spans="1:18" customFormat="1" ht="45" x14ac:dyDescent="0.25">
      <c r="A117" s="10">
        <f>IF(J117&lt;&gt;"",COUNTA(J$1:J117),"")</f>
        <v>76</v>
      </c>
      <c r="B117" s="11" t="s">
        <v>182</v>
      </c>
      <c r="C117" s="12" t="s">
        <v>70</v>
      </c>
      <c r="D117" s="13" t="s">
        <v>67</v>
      </c>
      <c r="E117" s="14">
        <v>1.4569E-2</v>
      </c>
      <c r="F117" s="12"/>
      <c r="G117" s="15"/>
      <c r="H117" s="12" t="s">
        <v>181</v>
      </c>
      <c r="J117" s="2" t="s">
        <v>12</v>
      </c>
      <c r="Q117" s="9"/>
      <c r="R117" s="20"/>
    </row>
    <row r="118" spans="1:18" customFormat="1" ht="15" x14ac:dyDescent="0.25">
      <c r="A118" s="29" t="s">
        <v>183</v>
      </c>
      <c r="B118" s="29"/>
      <c r="C118" s="29"/>
      <c r="D118" s="29"/>
      <c r="E118" s="29"/>
      <c r="F118" s="29"/>
      <c r="G118" s="29"/>
      <c r="H118" s="29"/>
      <c r="Q118" s="9"/>
      <c r="R118" s="20" t="s">
        <v>183</v>
      </c>
    </row>
    <row r="119" spans="1:18" customFormat="1" ht="45" x14ac:dyDescent="0.25">
      <c r="A119" s="10">
        <f>IF(J119&lt;&gt;"",COUNTA(J$1:J119),"")</f>
        <v>77</v>
      </c>
      <c r="B119" s="11" t="s">
        <v>184</v>
      </c>
      <c r="C119" s="12" t="s">
        <v>66</v>
      </c>
      <c r="D119" s="13" t="s">
        <v>67</v>
      </c>
      <c r="E119" s="14">
        <v>1.2422000000000001E-2</v>
      </c>
      <c r="F119" s="12"/>
      <c r="G119" s="15"/>
      <c r="H119" s="12" t="s">
        <v>185</v>
      </c>
      <c r="J119" s="2" t="s">
        <v>12</v>
      </c>
      <c r="Q119" s="9"/>
      <c r="R119" s="20"/>
    </row>
    <row r="120" spans="1:18" customFormat="1" ht="45" x14ac:dyDescent="0.25">
      <c r="A120" s="10">
        <f>IF(J120&lt;&gt;"",COUNTA(J$1:J120),"")</f>
        <v>78</v>
      </c>
      <c r="B120" s="11" t="s">
        <v>186</v>
      </c>
      <c r="C120" s="12" t="s">
        <v>70</v>
      </c>
      <c r="D120" s="13" t="s">
        <v>67</v>
      </c>
      <c r="E120" s="14">
        <v>1.2422000000000001E-2</v>
      </c>
      <c r="F120" s="12"/>
      <c r="G120" s="15"/>
      <c r="H120" s="12" t="s">
        <v>185</v>
      </c>
      <c r="J120" s="2" t="s">
        <v>12</v>
      </c>
      <c r="Q120" s="9"/>
      <c r="R120" s="20"/>
    </row>
    <row r="121" spans="1:18" customFormat="1" ht="15" x14ac:dyDescent="0.25">
      <c r="A121" s="29" t="s">
        <v>187</v>
      </c>
      <c r="B121" s="29"/>
      <c r="C121" s="29"/>
      <c r="D121" s="29"/>
      <c r="E121" s="29"/>
      <c r="F121" s="29"/>
      <c r="G121" s="29"/>
      <c r="H121" s="29"/>
      <c r="Q121" s="9"/>
      <c r="R121" s="20" t="s">
        <v>187</v>
      </c>
    </row>
    <row r="122" spans="1:18" customFormat="1" ht="45" x14ac:dyDescent="0.25">
      <c r="A122" s="10">
        <f>IF(J122&lt;&gt;"",COUNTA(J$1:J122),"")</f>
        <v>79</v>
      </c>
      <c r="B122" s="11" t="s">
        <v>188</v>
      </c>
      <c r="C122" s="12" t="s">
        <v>66</v>
      </c>
      <c r="D122" s="13" t="s">
        <v>67</v>
      </c>
      <c r="E122" s="14">
        <v>1.0274999999999999E-2</v>
      </c>
      <c r="F122" s="12"/>
      <c r="G122" s="15"/>
      <c r="H122" s="12" t="s">
        <v>189</v>
      </c>
      <c r="J122" s="2" t="s">
        <v>12</v>
      </c>
      <c r="Q122" s="9"/>
      <c r="R122" s="20"/>
    </row>
    <row r="123" spans="1:18" customFormat="1" ht="45" x14ac:dyDescent="0.25">
      <c r="A123" s="10">
        <f>IF(J123&lt;&gt;"",COUNTA(J$1:J123),"")</f>
        <v>80</v>
      </c>
      <c r="B123" s="11" t="s">
        <v>190</v>
      </c>
      <c r="C123" s="12" t="s">
        <v>70</v>
      </c>
      <c r="D123" s="13" t="s">
        <v>67</v>
      </c>
      <c r="E123" s="14">
        <v>1.0274999999999999E-2</v>
      </c>
      <c r="F123" s="12"/>
      <c r="G123" s="15"/>
      <c r="H123" s="12" t="s">
        <v>189</v>
      </c>
      <c r="J123" s="2" t="s">
        <v>12</v>
      </c>
      <c r="Q123" s="9"/>
      <c r="R123" s="20"/>
    </row>
    <row r="124" spans="1:18" customFormat="1" ht="15" x14ac:dyDescent="0.25">
      <c r="A124" s="29" t="s">
        <v>191</v>
      </c>
      <c r="B124" s="29"/>
      <c r="C124" s="29"/>
      <c r="D124" s="29"/>
      <c r="E124" s="29"/>
      <c r="F124" s="29"/>
      <c r="G124" s="29"/>
      <c r="H124" s="29"/>
      <c r="Q124" s="9"/>
      <c r="R124" s="20" t="s">
        <v>191</v>
      </c>
    </row>
    <row r="125" spans="1:18" customFormat="1" ht="45" x14ac:dyDescent="0.25">
      <c r="A125" s="10">
        <f>IF(J125&lt;&gt;"",COUNTA(J$1:J125),"")</f>
        <v>81</v>
      </c>
      <c r="B125" s="11" t="s">
        <v>192</v>
      </c>
      <c r="C125" s="12" t="s">
        <v>66</v>
      </c>
      <c r="D125" s="13" t="s">
        <v>67</v>
      </c>
      <c r="E125" s="14">
        <v>0.18943399999999999</v>
      </c>
      <c r="F125" s="12"/>
      <c r="G125" s="15"/>
      <c r="H125" s="12" t="s">
        <v>193</v>
      </c>
      <c r="J125" s="2" t="s">
        <v>12</v>
      </c>
      <c r="Q125" s="9"/>
      <c r="R125" s="20"/>
    </row>
    <row r="126" spans="1:18" customFormat="1" ht="45" x14ac:dyDescent="0.25">
      <c r="A126" s="10">
        <f>IF(J126&lt;&gt;"",COUNTA(J$1:J126),"")</f>
        <v>82</v>
      </c>
      <c r="B126" s="11" t="s">
        <v>194</v>
      </c>
      <c r="C126" s="12" t="s">
        <v>70</v>
      </c>
      <c r="D126" s="13" t="s">
        <v>67</v>
      </c>
      <c r="E126" s="14">
        <v>0.18943399999999999</v>
      </c>
      <c r="F126" s="12"/>
      <c r="G126" s="15"/>
      <c r="H126" s="12" t="s">
        <v>193</v>
      </c>
      <c r="J126" s="2" t="s">
        <v>12</v>
      </c>
      <c r="Q126" s="9"/>
      <c r="R126" s="20"/>
    </row>
    <row r="127" spans="1:18" customFormat="1" ht="15" x14ac:dyDescent="0.25">
      <c r="A127" s="29" t="s">
        <v>195</v>
      </c>
      <c r="B127" s="29"/>
      <c r="C127" s="29"/>
      <c r="D127" s="29"/>
      <c r="E127" s="29"/>
      <c r="F127" s="29"/>
      <c r="G127" s="29"/>
      <c r="H127" s="29"/>
      <c r="Q127" s="9"/>
      <c r="R127" s="20" t="s">
        <v>195</v>
      </c>
    </row>
    <row r="128" spans="1:18" customFormat="1" ht="45" x14ac:dyDescent="0.25">
      <c r="A128" s="10">
        <f>IF(J128&lt;&gt;"",COUNTA(J$1:J128),"")</f>
        <v>83</v>
      </c>
      <c r="B128" s="11" t="s">
        <v>196</v>
      </c>
      <c r="C128" s="12" t="s">
        <v>66</v>
      </c>
      <c r="D128" s="13" t="s">
        <v>67</v>
      </c>
      <c r="E128" s="14">
        <v>1.3065999999999999E-2</v>
      </c>
      <c r="F128" s="12"/>
      <c r="G128" s="15"/>
      <c r="H128" s="12" t="s">
        <v>197</v>
      </c>
      <c r="J128" s="2" t="s">
        <v>12</v>
      </c>
      <c r="Q128" s="9"/>
      <c r="R128" s="20"/>
    </row>
    <row r="129" spans="1:18" customFormat="1" ht="45" x14ac:dyDescent="0.25">
      <c r="A129" s="10">
        <f>IF(J129&lt;&gt;"",COUNTA(J$1:J129),"")</f>
        <v>84</v>
      </c>
      <c r="B129" s="11" t="s">
        <v>198</v>
      </c>
      <c r="C129" s="12" t="s">
        <v>70</v>
      </c>
      <c r="D129" s="13" t="s">
        <v>67</v>
      </c>
      <c r="E129" s="14">
        <v>1.3065999999999999E-2</v>
      </c>
      <c r="F129" s="12"/>
      <c r="G129" s="15"/>
      <c r="H129" s="12" t="s">
        <v>197</v>
      </c>
      <c r="J129" s="2" t="s">
        <v>12</v>
      </c>
      <c r="Q129" s="9"/>
      <c r="R129" s="20"/>
    </row>
    <row r="130" spans="1:18" customFormat="1" ht="36.75" customHeight="1" x14ac:dyDescent="0.25"/>
    <row r="132" spans="1:18" customFormat="1" ht="15" x14ac:dyDescent="0.25">
      <c r="B132" s="22"/>
      <c r="D132" s="22"/>
      <c r="F132" s="22"/>
    </row>
    <row r="137" spans="1:18" customFormat="1" ht="15" x14ac:dyDescent="0.25">
      <c r="C137" s="23"/>
    </row>
    <row r="138" spans="1:18" customFormat="1" ht="15" x14ac:dyDescent="0.25">
      <c r="C138" s="23"/>
    </row>
    <row r="139" spans="1:18" customFormat="1" ht="15" x14ac:dyDescent="0.25">
      <c r="C139" s="23"/>
    </row>
  </sheetData>
  <mergeCells count="43">
    <mergeCell ref="A121:H121"/>
    <mergeCell ref="A124:H124"/>
    <mergeCell ref="A127:H127"/>
    <mergeCell ref="A106:H106"/>
    <mergeCell ref="A109:H109"/>
    <mergeCell ref="A112:H112"/>
    <mergeCell ref="A115:H115"/>
    <mergeCell ref="A118:H118"/>
    <mergeCell ref="A91:H91"/>
    <mergeCell ref="A94:H94"/>
    <mergeCell ref="A97:H97"/>
    <mergeCell ref="A100:H100"/>
    <mergeCell ref="A103:H103"/>
    <mergeCell ref="A76:H76"/>
    <mergeCell ref="A79:H79"/>
    <mergeCell ref="A82:H82"/>
    <mergeCell ref="A85:H85"/>
    <mergeCell ref="A88:H88"/>
    <mergeCell ref="A61:H61"/>
    <mergeCell ref="A64:H64"/>
    <mergeCell ref="A67:H67"/>
    <mergeCell ref="A70:H70"/>
    <mergeCell ref="A73:H73"/>
    <mergeCell ref="A46:H46"/>
    <mergeCell ref="A49:H49"/>
    <mergeCell ref="A52:H52"/>
    <mergeCell ref="A55:H55"/>
    <mergeCell ref="A58:H58"/>
    <mergeCell ref="A31:H31"/>
    <mergeCell ref="A34:H34"/>
    <mergeCell ref="A37:H37"/>
    <mergeCell ref="A40:H40"/>
    <mergeCell ref="A43:H43"/>
    <mergeCell ref="A16:H16"/>
    <mergeCell ref="A25:H25"/>
    <mergeCell ref="A26:H26"/>
    <mergeCell ref="A28:H28"/>
    <mergeCell ref="A30:H30"/>
    <mergeCell ref="A2:H2"/>
    <mergeCell ref="G4:H4"/>
    <mergeCell ref="G5:H5"/>
    <mergeCell ref="A6:H6"/>
    <mergeCell ref="A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1632-2021-3.1-КЖ1_07.03.010-Сме</vt:lpstr>
      <vt:lpstr>'1632-2021-3.1-КЖ1_07.03.010-Сме'!Заголовки_для_печати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Валенко Мария Викторовна \ Mariia Valenko</dc:creator>
  <cp:lastModifiedBy>Валенко Мария Викторовна \ Mariia Valenko</cp:lastModifiedBy>
  <cp:lastPrinted>2023-06-08T12:07:32Z</cp:lastPrinted>
  <dcterms:created xsi:type="dcterms:W3CDTF">2020-09-30T08:50:27Z</dcterms:created>
  <dcterms:modified xsi:type="dcterms:W3CDTF">2025-08-15T13:25:39Z</dcterms:modified>
</cp:coreProperties>
</file>